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ří Novotný\Desktop\"/>
    </mc:Choice>
  </mc:AlternateContent>
  <xr:revisionPtr revIDLastSave="0" documentId="8_{6B79150B-65C1-4C97-96F0-C4E17ADBACC8}" xr6:coauthVersionLast="47" xr6:coauthVersionMax="47" xr10:uidLastSave="{00000000-0000-0000-0000-000000000000}"/>
  <bookViews>
    <workbookView xWindow="26050" yWindow="130" windowWidth="21820" windowHeight="13850" xr2:uid="{DE3D775A-223D-4799-91EC-3AC6CE0BFF6D}"/>
  </bookViews>
  <sheets>
    <sheet name="ÚVOD" sheetId="1" r:id="rId1"/>
    <sheet name="SOUHRNNÝ LIST STAVBY" sheetId="2" r:id="rId2"/>
    <sheet name="REKAPITULACE OBJEKTŮ STAVBY" sheetId="3" r:id="rId3"/>
    <sheet name="KRYCÍ LIST" sheetId="4" r:id="rId4"/>
    <sheet name="REKAPITULACE" sheetId="5" r:id="rId5"/>
    <sheet name="ROZPOČET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2" l="1"/>
  <c r="E26" i="2"/>
  <c r="E25" i="2"/>
  <c r="E24" i="2"/>
  <c r="E23" i="2"/>
  <c r="E21" i="2"/>
  <c r="E19" i="2"/>
  <c r="E18" i="2"/>
  <c r="E17" i="2"/>
  <c r="E16" i="2"/>
  <c r="E15" i="2"/>
  <c r="E12" i="3"/>
  <c r="D12" i="3"/>
  <c r="E11" i="3"/>
  <c r="D11" i="3"/>
  <c r="H39" i="4"/>
  <c r="H38" i="4"/>
  <c r="H36" i="4"/>
  <c r="H35" i="4"/>
  <c r="M8" i="4"/>
  <c r="E28" i="4"/>
  <c r="E27" i="4"/>
  <c r="E26" i="4"/>
  <c r="E25" i="4"/>
  <c r="M28" i="4"/>
  <c r="M26" i="4"/>
  <c r="M25" i="4"/>
  <c r="M23" i="4"/>
  <c r="M22" i="4"/>
  <c r="M21" i="4"/>
  <c r="M20" i="4"/>
  <c r="M19" i="4"/>
  <c r="M18" i="4"/>
  <c r="M17" i="4"/>
  <c r="M16" i="4"/>
  <c r="M15" i="4"/>
  <c r="M14" i="4"/>
  <c r="E24" i="4"/>
  <c r="E20" i="4"/>
  <c r="E19" i="4"/>
  <c r="E15" i="4"/>
  <c r="E14" i="4"/>
  <c r="E12" i="5"/>
  <c r="D12" i="5"/>
  <c r="C12" i="5"/>
  <c r="E10" i="5"/>
  <c r="D10" i="5"/>
  <c r="C10" i="5"/>
  <c r="E9" i="5"/>
  <c r="D9" i="5"/>
  <c r="C9" i="5"/>
  <c r="K33" i="6"/>
  <c r="K31" i="6"/>
  <c r="I31" i="6"/>
  <c r="G31" i="6"/>
  <c r="K30" i="6"/>
  <c r="I30" i="6"/>
  <c r="G30" i="6"/>
  <c r="A30" i="6"/>
  <c r="K29" i="6"/>
  <c r="I29" i="6"/>
  <c r="G29" i="6"/>
  <c r="A29" i="6"/>
  <c r="K28" i="6"/>
  <c r="I28" i="6"/>
  <c r="G28" i="6"/>
  <c r="A28" i="6"/>
  <c r="K27" i="6"/>
  <c r="I27" i="6"/>
  <c r="G27" i="6"/>
  <c r="A27" i="6"/>
  <c r="K26" i="6"/>
  <c r="I26" i="6"/>
  <c r="G26" i="6"/>
  <c r="A26" i="6"/>
  <c r="K25" i="6"/>
  <c r="I25" i="6"/>
  <c r="G25" i="6"/>
  <c r="A25" i="6"/>
  <c r="K24" i="6"/>
  <c r="I24" i="6"/>
  <c r="G24" i="6"/>
  <c r="A24" i="6"/>
  <c r="K23" i="6"/>
  <c r="I23" i="6"/>
  <c r="G23" i="6"/>
  <c r="A23" i="6"/>
  <c r="K22" i="6"/>
  <c r="I22" i="6"/>
  <c r="G22" i="6"/>
  <c r="A22" i="6"/>
  <c r="K21" i="6"/>
  <c r="I21" i="6"/>
  <c r="G21" i="6"/>
  <c r="A21" i="6"/>
  <c r="K20" i="6"/>
  <c r="I20" i="6"/>
  <c r="G20" i="6"/>
  <c r="A20" i="6"/>
  <c r="K19" i="6"/>
  <c r="I19" i="6"/>
  <c r="G19" i="6"/>
  <c r="A19" i="6"/>
  <c r="K18" i="6"/>
  <c r="I18" i="6"/>
  <c r="G18" i="6"/>
  <c r="A18" i="6"/>
  <c r="K17" i="6"/>
  <c r="I17" i="6"/>
  <c r="G17" i="6"/>
  <c r="A17" i="6"/>
  <c r="K16" i="6"/>
  <c r="I16" i="6"/>
  <c r="G16" i="6"/>
  <c r="A16" i="6"/>
  <c r="K15" i="6"/>
  <c r="I15" i="6"/>
  <c r="G15" i="6"/>
  <c r="A15" i="6"/>
  <c r="K14" i="6"/>
  <c r="I14" i="6"/>
  <c r="G14" i="6"/>
  <c r="A14" i="6"/>
  <c r="K13" i="6"/>
  <c r="I13" i="6"/>
  <c r="G13" i="6"/>
  <c r="A13" i="6"/>
  <c r="K12" i="6"/>
  <c r="I12" i="6"/>
  <c r="G12" i="6"/>
</calcChain>
</file>

<file path=xl/sharedStrings.xml><?xml version="1.0" encoding="utf-8"?>
<sst xmlns="http://schemas.openxmlformats.org/spreadsheetml/2006/main" count="325" uniqueCount="189">
  <si>
    <t>Stavba :  - ČERNÁ KONCOVÝ SKLAD BPS</t>
  </si>
  <si>
    <t>Cenová úroveň : 2025/I</t>
  </si>
  <si>
    <t>Objekt : SO-01 - SO-01 KONCOVÝ SKLAD</t>
  </si>
  <si>
    <t xml:space="preserve">Datum zpracování : </t>
  </si>
  <si>
    <t>SOUPIS PRACÍ S VÝKAZEM VÝMĚR</t>
  </si>
  <si>
    <t>Poř.</t>
  </si>
  <si>
    <t>čís.</t>
  </si>
  <si>
    <t>pol.</t>
  </si>
  <si>
    <t>1.</t>
  </si>
  <si>
    <t>Kód položky</t>
  </si>
  <si>
    <t>2.</t>
  </si>
  <si>
    <t>Název položky</t>
  </si>
  <si>
    <t>3.</t>
  </si>
  <si>
    <t>M.J.</t>
  </si>
  <si>
    <t>4.</t>
  </si>
  <si>
    <t>Množství</t>
  </si>
  <si>
    <t>5.</t>
  </si>
  <si>
    <t>CENA</t>
  </si>
  <si>
    <t>Dodávka</t>
  </si>
  <si>
    <t>jednotková</t>
  </si>
  <si>
    <t>6.</t>
  </si>
  <si>
    <t>celková</t>
  </si>
  <si>
    <t>7.</t>
  </si>
  <si>
    <t>Montáž</t>
  </si>
  <si>
    <t>8.</t>
  </si>
  <si>
    <t>9.</t>
  </si>
  <si>
    <t>HMOTNOST</t>
  </si>
  <si>
    <t>10.</t>
  </si>
  <si>
    <t>11.</t>
  </si>
  <si>
    <t>Cenová soustava</t>
  </si>
  <si>
    <t>12.</t>
  </si>
  <si>
    <t>MONTÁŽNÍ PRÁCE:</t>
  </si>
  <si>
    <t>oddíl M21</t>
  </si>
  <si>
    <t>Montáže silnoproud:</t>
  </si>
  <si>
    <t>HZS</t>
  </si>
  <si>
    <t>AUTOJEŘÁB 8t (DOPRAVA NENÍ ZAHRNUTA)</t>
  </si>
  <si>
    <t>HOD</t>
  </si>
  <si>
    <t>M-460200153-0</t>
  </si>
  <si>
    <t>KABEL RYHY S 35 HL 70cm ZEMINA TR 3</t>
  </si>
  <si>
    <t>M</t>
  </si>
  <si>
    <t>CS RONET 2019 02</t>
  </si>
  <si>
    <t>M-460560153-0</t>
  </si>
  <si>
    <t>ZAHOZ RYHY S 35cm HL 70cm ZEM TR 3</t>
  </si>
  <si>
    <t>M-210204012-0</t>
  </si>
  <si>
    <t>STOZAR OSVETLOVACI OCEL 13-26M</t>
  </si>
  <si>
    <t>KS</t>
  </si>
  <si>
    <t>M-220111741-0</t>
  </si>
  <si>
    <t>SVORKA ROZPOJ ZKUSEBNI</t>
  </si>
  <si>
    <t>M-210220301-0</t>
  </si>
  <si>
    <t>SVORKA HROMOSVOD 2 SROUBY/SS,SR 03/</t>
  </si>
  <si>
    <t>M-210220021-0</t>
  </si>
  <si>
    <t>VEDENI UZEM FeZn DO 120 MM2 V ZEMI</t>
  </si>
  <si>
    <t>H</t>
  </si>
  <si>
    <t>SILNIČNÍ STOŽÁR ML 24 TD +DOPRAVA</t>
  </si>
  <si>
    <t>NÁSTAVBA SILNIČNÍ STOŽÁR JÍMAČ 1m TYP AMAKO</t>
  </si>
  <si>
    <t>H-35443356-1</t>
  </si>
  <si>
    <t>FEZN PASKA 30X4 (0,95 kg/m)</t>
  </si>
  <si>
    <t>KG</t>
  </si>
  <si>
    <t>FEZN SVORKA PÁSEK-PÁSEK</t>
  </si>
  <si>
    <t>FEZN SVORKA PÁSEK-DRÁT</t>
  </si>
  <si>
    <t>FEZN SVORKA DRÁT-PÁSEK</t>
  </si>
  <si>
    <t>H-35443010-1</t>
  </si>
  <si>
    <t>FEZN SVORKA ZKUSEBNI [SZA]</t>
  </si>
  <si>
    <t>PODRUŽNÝ MONTÁŽNÍ MATERIÁL K M21</t>
  </si>
  <si>
    <t>KPL</t>
  </si>
  <si>
    <t>PŘÍPRAVNÉ A POMOCNÉ PRÁCE MIMO SPECIFIKACI</t>
  </si>
  <si>
    <t>UČAST NA KD INVESTORA</t>
  </si>
  <si>
    <t>VÝCHOZÍ REVIZE ELEKTRO</t>
  </si>
  <si>
    <t>DOKUMENTACE SKUTEČNÉHO PROVEDENÍ STAVBY</t>
  </si>
  <si>
    <t>M21</t>
  </si>
  <si>
    <t>MONTÁŽE SILNOPROUD CELKEM</t>
  </si>
  <si>
    <t>Základní rozpočtové náklady stav. objektu celkem (bez DPH) :</t>
  </si>
  <si>
    <t>REKAPITULACE ROZPOČTU</t>
  </si>
  <si>
    <t>Oddíl</t>
  </si>
  <si>
    <t>Název oddílu / řemeslného oboru</t>
  </si>
  <si>
    <t>CENA BEZ DPH</t>
  </si>
  <si>
    <t>Celkem</t>
  </si>
  <si>
    <t>Montáže silnoproud</t>
  </si>
  <si>
    <t>MONTÁŽNÍ PRÁCE CELKEM</t>
  </si>
  <si>
    <t>Základní rozpočtové náklady stavebního objektu celkem</t>
  </si>
  <si>
    <t>KRYCÍ LIST ROZPOČTU</t>
  </si>
  <si>
    <t>Kód objektu:</t>
  </si>
  <si>
    <t>Název objektu:</t>
  </si>
  <si>
    <t>JKSO:</t>
  </si>
  <si>
    <t>Cenová úroveň:</t>
  </si>
  <si>
    <t>SO-01</t>
  </si>
  <si>
    <t>SO-01 KONCOVÝ SKLAD</t>
  </si>
  <si>
    <t/>
  </si>
  <si>
    <t>2025/I</t>
  </si>
  <si>
    <t>Kód stavby:</t>
  </si>
  <si>
    <t>Název stavby:</t>
  </si>
  <si>
    <t>SKP:</t>
  </si>
  <si>
    <t>Účelová M.J:</t>
  </si>
  <si>
    <t>ČERNÁ KONCOVÝ SKLAD BPS</t>
  </si>
  <si>
    <t>Projektant:</t>
  </si>
  <si>
    <t>Objednatel:</t>
  </si>
  <si>
    <t>Počet listů:</t>
  </si>
  <si>
    <t>Zpracovatel:</t>
  </si>
  <si>
    <t>Bc. Jiří Novotný</t>
  </si>
  <si>
    <t>AGRO Měřín a.s.</t>
  </si>
  <si>
    <t>Počet účel. měrných jednotek:</t>
  </si>
  <si>
    <t>Náklady na měrnou jednotku:</t>
  </si>
  <si>
    <t>Zakázkové čís.:</t>
  </si>
  <si>
    <t>Zhotovitel:</t>
  </si>
  <si>
    <t>ROZPOČTOVÉ NÁKLADY</t>
  </si>
  <si>
    <t>Základní rozpočtové náklady (ZRN)</t>
  </si>
  <si>
    <t>Vedlejší rozpočtové náklady (VRN)</t>
  </si>
  <si>
    <t>Dodávka celkem</t>
  </si>
  <si>
    <t>Montáž celkem</t>
  </si>
  <si>
    <t>Z</t>
  </si>
  <si>
    <t>HSV celkem</t>
  </si>
  <si>
    <t>R</t>
  </si>
  <si>
    <t>PSV celkem</t>
  </si>
  <si>
    <t>N</t>
  </si>
  <si>
    <t>Instalace</t>
  </si>
  <si>
    <t>:</t>
  </si>
  <si>
    <t>Montáže</t>
  </si>
  <si>
    <t>ZRN celkem</t>
  </si>
  <si>
    <t>I: Projektové práce</t>
  </si>
  <si>
    <t>II: Technologie</t>
  </si>
  <si>
    <t>VII: Mobiliář</t>
  </si>
  <si>
    <t>ZRN+I+II+VII</t>
  </si>
  <si>
    <t>Ztížené výrobní podmínky</t>
  </si>
  <si>
    <t>%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</si>
  <si>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</si>
  <si>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</si>
  <si>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</si>
  <si>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</si>
  <si>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</si>
  <si>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</t>
  </si>
  <si>
    <t>Ostatní VRN</t>
  </si>
  <si>
    <t>Rezerva</t>
  </si>
  <si>
    <t>Ostatní rozpočtové náklady (ORN)</t>
  </si>
  <si>
    <t>Doplňkové rozpočtové náklady (DRN)</t>
  </si>
  <si>
    <t>VRN celkem</t>
  </si>
  <si>
    <t>ORN celkem</t>
  </si>
  <si>
    <t>DRN celkem</t>
  </si>
  <si>
    <t>Náklady celkem</t>
  </si>
  <si>
    <t>Vypracoval</t>
  </si>
  <si>
    <t>Za zhotovitele</t>
  </si>
  <si>
    <t>Za objednatele</t>
  </si>
  <si>
    <t>Jméno:</t>
  </si>
  <si>
    <t>Datum:</t>
  </si>
  <si>
    <t>Podpis:</t>
  </si>
  <si>
    <t>Základ pro DPH</t>
  </si>
  <si>
    <t>%  činí :</t>
  </si>
  <si>
    <t>Kč</t>
  </si>
  <si>
    <t>DPH</t>
  </si>
  <si>
    <t>CENA ZA OBJEKT CELKEM VČETNĚ DPH:</t>
  </si>
  <si>
    <t>Poznámky:</t>
  </si>
  <si>
    <t xml:space="preserve">Při použití této dok. pro výběr zhotovitele se předpokládá, že účastníci výběrového řízení budou na potřebné odborné </t>
  </si>
  <si>
    <t>úrovni, nezbytné k dopracování realizační, výrobní a dílenské dokumentace, či jejich zajištění, stejně jako k následné</t>
  </si>
  <si>
    <t>realizaci díla a budou plně odpovědní za odborné stanovení celkového rozsahu činností a prací včetně potřebného</t>
  </si>
  <si>
    <t>materiálu, nezbytného ke zhotovení díla, na základě údajů definovaných v této projektové dokumentaci.</t>
  </si>
  <si>
    <t xml:space="preserve">Účastníci výběrového řízení jsou při tvorbě cenové nabídky povinni zohlednit všechny další nezbytné náklady spojené </t>
  </si>
  <si>
    <t>z realizací díla a to včetně těch, které nejsou přímo uvedeny, či přímo nevyplývají z této projektové dokumentace.</t>
  </si>
  <si>
    <t xml:space="preserve">Za případné chybějící položky v cenové nabídce, které budou potřebné pro realizaci díla, plně odpovídá účastník </t>
  </si>
  <si>
    <t>výběrového řízení. Souhlas s výše uvedeným vyjadřuje každý účastník výběrového řízení podáním cenové nabídky.</t>
  </si>
  <si>
    <t>REKAPITULACE OBJEKTŮ STAVBY</t>
  </si>
  <si>
    <t xml:space="preserve">Kód stavby : </t>
  </si>
  <si>
    <t xml:space="preserve">Název stavby : </t>
  </si>
  <si>
    <t xml:space="preserve">Datum: </t>
  </si>
  <si>
    <t>5/2025</t>
  </si>
  <si>
    <t>Místo stavby:</t>
  </si>
  <si>
    <t>NÁKLADY ZA JEDNOTLIVÉ STAVEBNÍ OBJEKTY</t>
  </si>
  <si>
    <t>Kód objektu</t>
  </si>
  <si>
    <t>Název objektu</t>
  </si>
  <si>
    <t>JKSO</t>
  </si>
  <si>
    <t>Cena bez DPH
(Kč)</t>
  </si>
  <si>
    <t>Cena s DPH
(Kč)</t>
  </si>
  <si>
    <t>CENA ZA STAVBU CELKEM</t>
  </si>
  <si>
    <t>SOUHRNNÝ LIST STAVBY</t>
  </si>
  <si>
    <t xml:space="preserve">Místo stavby: </t>
  </si>
  <si>
    <t xml:space="preserve">Projektant : </t>
  </si>
  <si>
    <t xml:space="preserve">IČO : </t>
  </si>
  <si>
    <t>665 42 201</t>
  </si>
  <si>
    <t xml:space="preserve">DIČ : </t>
  </si>
  <si>
    <t xml:space="preserve">Objednatel : </t>
  </si>
  <si>
    <t xml:space="preserve">Zpracovatel : </t>
  </si>
  <si>
    <t xml:space="preserve">Zhotovitel : </t>
  </si>
  <si>
    <t>Průzkumné, geodetické a projektové práce + Technologie + Mobiliář</t>
  </si>
  <si>
    <t>Cena bez DPH</t>
  </si>
  <si>
    <t>21% činí :</t>
  </si>
  <si>
    <t>15% činí :</t>
  </si>
  <si>
    <t>CENA CELKEM VČETNĚ DPH:</t>
  </si>
  <si>
    <t>Datum, razítko, podpis</t>
  </si>
  <si>
    <t>ROZPOČET STAVBY</t>
  </si>
  <si>
    <t>Stupeň projektové dokumentace:</t>
  </si>
  <si>
    <t>Celkový počet listů: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</si>
</sst>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1" x14ac:knownFonts="1">
    <font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indexed="8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0" fillId="0" borderId="0" xfId="0" applyAlignment="1"/>
    <xf numFmtId="0" fontId="0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/>
    <xf numFmtId="0" fontId="1" fillId="2" borderId="20" xfId="0" applyFont="1" applyFill="1" applyBorder="1" applyAlignment="1">
      <alignment horizontal="center"/>
    </xf>
    <xf numFmtId="0" fontId="1" fillId="0" borderId="22" xfId="0" applyFont="1" applyBorder="1" applyAlignment="1">
      <alignment horizontal="center" vertical="center"/>
    </xf>
    <xf numFmtId="0" fontId="0" fillId="0" borderId="23" xfId="0" applyBorder="1" applyAlignment="1"/>
    <xf numFmtId="0" fontId="1" fillId="0" borderId="24" xfId="0" applyFont="1" applyBorder="1" applyAlignment="1">
      <alignment horizontal="center" vertical="center"/>
    </xf>
    <xf numFmtId="0" fontId="0" fillId="0" borderId="1" xfId="0" applyBorder="1" applyAlignment="1"/>
    <xf numFmtId="0" fontId="1" fillId="0" borderId="27" xfId="0" applyFont="1" applyBorder="1" applyAlignment="1">
      <alignment horizontal="center" vertical="center"/>
    </xf>
    <xf numFmtId="0" fontId="1" fillId="2" borderId="26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28" xfId="0" applyFont="1" applyFill="1" applyBorder="1" applyAlignment="1">
      <alignment horizontal="center"/>
    </xf>
    <xf numFmtId="0" fontId="1" fillId="0" borderId="29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2" borderId="32" xfId="0" applyFont="1" applyFill="1" applyBorder="1" applyAlignment="1">
      <alignment horizontal="center"/>
    </xf>
    <xf numFmtId="0" fontId="0" fillId="0" borderId="2" xfId="0" applyBorder="1" applyAlignment="1"/>
    <xf numFmtId="0" fontId="1" fillId="0" borderId="35" xfId="0" applyFont="1" applyBorder="1" applyAlignment="1">
      <alignment horizontal="center" vertical="center"/>
    </xf>
    <xf numFmtId="0" fontId="0" fillId="0" borderId="36" xfId="0" applyBorder="1" applyAlignment="1"/>
    <xf numFmtId="0" fontId="1" fillId="2" borderId="37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3" xfId="0" applyFont="1" applyBorder="1"/>
    <xf numFmtId="0" fontId="5" fillId="0" borderId="5" xfId="0" applyFont="1" applyBorder="1"/>
    <xf numFmtId="0" fontId="5" fillId="0" borderId="3" xfId="0" applyFont="1" applyBorder="1" applyAlignment="1">
      <alignment vertical="center"/>
    </xf>
    <xf numFmtId="0" fontId="5" fillId="0" borderId="39" xfId="0" applyFont="1" applyBorder="1"/>
    <xf numFmtId="0" fontId="5" fillId="0" borderId="40" xfId="0" applyFont="1" applyBorder="1"/>
    <xf numFmtId="0" fontId="5" fillId="0" borderId="42" xfId="0" applyFont="1" applyBorder="1"/>
    <xf numFmtId="0" fontId="5" fillId="0" borderId="35" xfId="0" applyFont="1" applyBorder="1"/>
    <xf numFmtId="0" fontId="0" fillId="0" borderId="1" xfId="0" applyBorder="1"/>
    <xf numFmtId="0" fontId="5" fillId="0" borderId="1" xfId="0" applyFont="1" applyBorder="1"/>
    <xf numFmtId="0" fontId="5" fillId="0" borderId="29" xfId="0" applyFont="1" applyBorder="1"/>
    <xf numFmtId="0" fontId="5" fillId="0" borderId="24" xfId="0" applyFont="1" applyBorder="1"/>
    <xf numFmtId="0" fontId="5" fillId="0" borderId="29" xfId="0" applyFont="1" applyBorder="1" applyAlignment="1">
      <alignment horizontal="right" vertical="center"/>
    </xf>
    <xf numFmtId="0" fontId="5" fillId="0" borderId="29" xfId="0" applyFont="1" applyBorder="1" applyAlignment="1">
      <alignment horizontal="left" vertical="center"/>
    </xf>
    <xf numFmtId="0" fontId="5" fillId="0" borderId="27" xfId="0" applyFont="1" applyBorder="1"/>
    <xf numFmtId="0" fontId="5" fillId="0" borderId="43" xfId="0" applyFont="1" applyBorder="1"/>
    <xf numFmtId="0" fontId="5" fillId="0" borderId="33" xfId="0" applyFont="1" applyBorder="1"/>
    <xf numFmtId="0" fontId="5" fillId="0" borderId="44" xfId="0" applyFont="1" applyBorder="1"/>
    <xf numFmtId="0" fontId="1" fillId="0" borderId="6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164" fontId="1" fillId="0" borderId="45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5" fontId="1" fillId="0" borderId="4" xfId="0" applyNumberFormat="1" applyFont="1" applyBorder="1" applyAlignment="1">
      <alignment vertical="center"/>
    </xf>
    <xf numFmtId="165" fontId="1" fillId="0" borderId="45" xfId="0" applyNumberFormat="1" applyFont="1" applyBorder="1" applyAlignment="1">
      <alignment vertical="center"/>
    </xf>
    <xf numFmtId="0" fontId="1" fillId="0" borderId="36" xfId="0" applyFont="1" applyBorder="1" applyAlignment="1">
      <alignment horizontal="left" vertical="center"/>
    </xf>
    <xf numFmtId="0" fontId="5" fillId="2" borderId="6" xfId="0" applyFont="1" applyFill="1" applyBorder="1"/>
    <xf numFmtId="0" fontId="5" fillId="2" borderId="4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47" xfId="0" applyFont="1" applyFill="1" applyBorder="1"/>
    <xf numFmtId="0" fontId="5" fillId="2" borderId="49" xfId="0" applyFont="1" applyFill="1" applyBorder="1"/>
    <xf numFmtId="164" fontId="5" fillId="2" borderId="48" xfId="0" applyNumberFormat="1" applyFont="1" applyFill="1" applyBorder="1" applyAlignment="1">
      <alignment vertical="center"/>
    </xf>
    <xf numFmtId="0" fontId="5" fillId="2" borderId="36" xfId="0" applyFont="1" applyFill="1" applyBorder="1"/>
    <xf numFmtId="164" fontId="5" fillId="2" borderId="0" xfId="0" applyNumberFormat="1" applyFont="1" applyFill="1" applyBorder="1" applyAlignment="1">
      <alignment vertical="center"/>
    </xf>
    <xf numFmtId="165" fontId="5" fillId="2" borderId="0" xfId="0" applyNumberFormat="1" applyFont="1" applyFill="1" applyBorder="1" applyAlignment="1">
      <alignment vertical="center"/>
    </xf>
    <xf numFmtId="0" fontId="0" fillId="0" borderId="2" xfId="0" applyBorder="1"/>
    <xf numFmtId="0" fontId="0" fillId="0" borderId="8" xfId="0" applyBorder="1"/>
    <xf numFmtId="0" fontId="0" fillId="0" borderId="4" xfId="0" applyBorder="1"/>
    <xf numFmtId="0" fontId="0" fillId="0" borderId="51" xfId="0" applyBorder="1"/>
    <xf numFmtId="0" fontId="0" fillId="0" borderId="29" xfId="0" applyBorder="1"/>
    <xf numFmtId="0" fontId="5" fillId="2" borderId="54" xfId="0" applyFont="1" applyFill="1" applyBorder="1"/>
    <xf numFmtId="0" fontId="5" fillId="2" borderId="55" xfId="0" applyFont="1" applyFill="1" applyBorder="1"/>
    <xf numFmtId="0" fontId="5" fillId="2" borderId="56" xfId="0" applyFont="1" applyFill="1" applyBorder="1"/>
    <xf numFmtId="0" fontId="5" fillId="2" borderId="56" xfId="0" applyFont="1" applyFill="1" applyBorder="1" applyAlignment="1">
      <alignment vertical="center"/>
    </xf>
    <xf numFmtId="3" fontId="5" fillId="2" borderId="18" xfId="0" applyNumberFormat="1" applyFont="1" applyFill="1" applyBorder="1" applyAlignment="1">
      <alignment horizontal="right" vertical="center"/>
    </xf>
    <xf numFmtId="0" fontId="0" fillId="0" borderId="57" xfId="0" applyBorder="1" applyAlignment="1"/>
    <xf numFmtId="0" fontId="0" fillId="0" borderId="12" xfId="0" applyBorder="1"/>
    <xf numFmtId="0" fontId="1" fillId="0" borderId="38" xfId="0" applyFont="1" applyBorder="1" applyAlignment="1">
      <alignment horizontal="center" vertical="center"/>
    </xf>
    <xf numFmtId="0" fontId="0" fillId="0" borderId="59" xfId="0" applyBorder="1" applyAlignment="1"/>
    <xf numFmtId="0" fontId="1" fillId="0" borderId="41" xfId="0" applyFont="1" applyBorder="1" applyAlignment="1">
      <alignment horizontal="center" vertical="center"/>
    </xf>
    <xf numFmtId="0" fontId="0" fillId="0" borderId="58" xfId="0" applyBorder="1" applyAlignment="1"/>
    <xf numFmtId="0" fontId="1" fillId="0" borderId="52" xfId="0" applyFont="1" applyBorder="1" applyAlignment="1">
      <alignment horizontal="center" vertical="center"/>
    </xf>
    <xf numFmtId="0" fontId="0" fillId="0" borderId="53" xfId="0" applyBorder="1" applyAlignment="1"/>
    <xf numFmtId="0" fontId="1" fillId="0" borderId="15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4" fillId="0" borderId="52" xfId="0" applyFont="1" applyBorder="1"/>
    <xf numFmtId="0" fontId="4" fillId="0" borderId="60" xfId="0" applyFont="1" applyBorder="1"/>
    <xf numFmtId="0" fontId="5" fillId="0" borderId="52" xfId="0" applyFont="1" applyBorder="1" applyAlignment="1">
      <alignment horizontal="left" vertical="center"/>
    </xf>
    <xf numFmtId="0" fontId="5" fillId="0" borderId="24" xfId="0" applyFont="1" applyBorder="1" applyAlignment="1">
      <alignment horizontal="right" vertical="center"/>
    </xf>
    <xf numFmtId="3" fontId="4" fillId="0" borderId="29" xfId="0" applyNumberFormat="1" applyFont="1" applyBorder="1" applyAlignment="1">
      <alignment vertical="center"/>
    </xf>
    <xf numFmtId="3" fontId="5" fillId="0" borderId="44" xfId="0" applyNumberFormat="1" applyFont="1" applyBorder="1" applyAlignment="1">
      <alignment vertical="center"/>
    </xf>
    <xf numFmtId="0" fontId="5" fillId="2" borderId="17" xfId="0" applyFon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left" vertical="center"/>
    </xf>
    <xf numFmtId="3" fontId="5" fillId="2" borderId="20" xfId="0" applyNumberFormat="1" applyFont="1" applyFill="1" applyBorder="1" applyAlignment="1">
      <alignment vertical="center"/>
    </xf>
    <xf numFmtId="3" fontId="5" fillId="2" borderId="37" xfId="0" applyNumberFormat="1" applyFont="1" applyFill="1" applyBorder="1" applyAlignment="1">
      <alignment vertical="center"/>
    </xf>
    <xf numFmtId="0" fontId="4" fillId="2" borderId="21" xfId="0" applyFont="1" applyFill="1" applyBorder="1"/>
    <xf numFmtId="0" fontId="5" fillId="2" borderId="18" xfId="0" applyFont="1" applyFill="1" applyBorder="1" applyAlignment="1">
      <alignment horizontal="left" vertical="center"/>
    </xf>
    <xf numFmtId="3" fontId="5" fillId="2" borderId="18" xfId="0" applyNumberFormat="1" applyFont="1" applyFill="1" applyBorder="1" applyAlignment="1">
      <alignment vertical="center"/>
    </xf>
    <xf numFmtId="3" fontId="5" fillId="2" borderId="34" xfId="0" applyNumberFormat="1" applyFont="1" applyFill="1" applyBorder="1" applyAlignment="1">
      <alignment vertical="center"/>
    </xf>
    <xf numFmtId="0" fontId="7" fillId="0" borderId="0" xfId="0" applyFont="1" applyAlignment="1">
      <alignment horizontal="center"/>
    </xf>
    <xf numFmtId="0" fontId="0" fillId="0" borderId="15" xfId="0" applyBorder="1" applyAlignment="1"/>
    <xf numFmtId="0" fontId="0" fillId="0" borderId="35" xfId="0" applyFont="1" applyBorder="1" applyAlignment="1">
      <alignment horizontal="left" vertical="center"/>
    </xf>
    <xf numFmtId="0" fontId="0" fillId="0" borderId="7" xfId="0" applyBorder="1" applyAlignment="1"/>
    <xf numFmtId="0" fontId="0" fillId="0" borderId="3" xfId="0" applyFont="1" applyBorder="1" applyAlignment="1">
      <alignment horizontal="left" vertical="center"/>
    </xf>
    <xf numFmtId="49" fontId="0" fillId="0" borderId="36" xfId="0" applyNumberFormat="1" applyFont="1" applyBorder="1" applyAlignment="1">
      <alignment horizontal="center" vertical="center"/>
    </xf>
    <xf numFmtId="0" fontId="0" fillId="0" borderId="12" xfId="0" applyBorder="1" applyAlignment="1"/>
    <xf numFmtId="0" fontId="0" fillId="0" borderId="68" xfId="0" applyBorder="1" applyAlignment="1"/>
    <xf numFmtId="49" fontId="0" fillId="2" borderId="50" xfId="0" applyNumberFormat="1" applyFont="1" applyFill="1" applyBorder="1" applyAlignment="1">
      <alignment horizontal="left" vertical="center"/>
    </xf>
    <xf numFmtId="49" fontId="0" fillId="0" borderId="50" xfId="0" applyNumberFormat="1" applyFont="1" applyBorder="1" applyAlignment="1">
      <alignment horizontal="left" vertical="center"/>
    </xf>
    <xf numFmtId="0" fontId="0" fillId="0" borderId="44" xfId="0" applyFont="1" applyBorder="1" applyAlignment="1">
      <alignment horizontal="center" vertical="center"/>
    </xf>
    <xf numFmtId="0" fontId="0" fillId="0" borderId="51" xfId="0" applyBorder="1" applyAlignment="1"/>
    <xf numFmtId="0" fontId="0" fillId="0" borderId="29" xfId="0" applyFont="1" applyBorder="1" applyAlignment="1">
      <alignment horizontal="left" vertical="center"/>
    </xf>
    <xf numFmtId="0" fontId="0" fillId="0" borderId="64" xfId="0" applyBorder="1" applyAlignment="1"/>
    <xf numFmtId="49" fontId="0" fillId="0" borderId="1" xfId="0" applyNumberFormat="1" applyFont="1" applyBorder="1" applyAlignment="1">
      <alignment horizontal="left" vertical="center"/>
    </xf>
    <xf numFmtId="49" fontId="0" fillId="0" borderId="64" xfId="0" applyNumberFormat="1" applyFont="1" applyBorder="1" applyAlignment="1">
      <alignment horizontal="left" vertical="center"/>
    </xf>
    <xf numFmtId="0" fontId="0" fillId="0" borderId="69" xfId="0" applyBorder="1" applyAlignment="1"/>
    <xf numFmtId="0" fontId="0" fillId="0" borderId="70" xfId="0" applyBorder="1" applyAlignment="1"/>
    <xf numFmtId="0" fontId="0" fillId="0" borderId="71" xfId="0" applyFont="1" applyBorder="1" applyAlignment="1">
      <alignment horizontal="left" vertical="center"/>
    </xf>
    <xf numFmtId="0" fontId="0" fillId="0" borderId="64" xfId="0" applyFont="1" applyBorder="1" applyAlignment="1"/>
    <xf numFmtId="0" fontId="0" fillId="0" borderId="69" xfId="0" applyFont="1" applyBorder="1" applyAlignment="1"/>
    <xf numFmtId="0" fontId="0" fillId="0" borderId="62" xfId="0" applyFont="1" applyBorder="1" applyAlignment="1">
      <alignment vertical="center"/>
    </xf>
    <xf numFmtId="3" fontId="0" fillId="0" borderId="62" xfId="0" applyNumberFormat="1" applyFont="1" applyBorder="1" applyAlignment="1">
      <alignment vertical="center"/>
    </xf>
    <xf numFmtId="49" fontId="0" fillId="0" borderId="64" xfId="0" applyNumberFormat="1" applyFont="1" applyBorder="1" applyAlignment="1">
      <alignment horizontal="right" vertical="center"/>
    </xf>
    <xf numFmtId="0" fontId="0" fillId="0" borderId="65" xfId="0" applyBorder="1" applyAlignment="1"/>
    <xf numFmtId="0" fontId="0" fillId="0" borderId="1" xfId="0" applyFont="1" applyBorder="1" applyAlignment="1"/>
    <xf numFmtId="0" fontId="0" fillId="0" borderId="51" xfId="0" applyFont="1" applyBorder="1" applyAlignment="1"/>
    <xf numFmtId="0" fontId="0" fillId="0" borderId="62" xfId="0" applyBorder="1" applyAlignment="1"/>
    <xf numFmtId="49" fontId="0" fillId="0" borderId="19" xfId="0" applyNumberFormat="1" applyFont="1" applyBorder="1" applyAlignment="1">
      <alignment horizontal="left" vertical="center"/>
    </xf>
    <xf numFmtId="0" fontId="0" fillId="0" borderId="16" xfId="0" applyBorder="1" applyAlignment="1"/>
    <xf numFmtId="0" fontId="0" fillId="0" borderId="56" xfId="0" applyBorder="1" applyAlignment="1"/>
    <xf numFmtId="0" fontId="0" fillId="0" borderId="50" xfId="0" applyBorder="1"/>
    <xf numFmtId="0" fontId="0" fillId="0" borderId="0" xfId="0" applyAlignment="1">
      <alignment vertical="center"/>
    </xf>
    <xf numFmtId="0" fontId="0" fillId="0" borderId="51" xfId="0" applyBorder="1" applyAlignment="1">
      <alignment vertical="center"/>
    </xf>
    <xf numFmtId="3" fontId="0" fillId="0" borderId="71" xfId="0" applyNumberFormat="1" applyFont="1" applyBorder="1" applyAlignment="1">
      <alignment horizontal="right" vertical="center"/>
    </xf>
    <xf numFmtId="0" fontId="0" fillId="0" borderId="64" xfId="0" applyFont="1" applyBorder="1" applyAlignment="1">
      <alignment vertical="center"/>
    </xf>
    <xf numFmtId="0" fontId="0" fillId="0" borderId="71" xfId="0" applyFont="1" applyBorder="1" applyAlignment="1">
      <alignment vertical="center"/>
    </xf>
    <xf numFmtId="0" fontId="0" fillId="0" borderId="64" xfId="0" applyFont="1" applyBorder="1" applyAlignment="1">
      <alignment vertical="center"/>
    </xf>
    <xf numFmtId="0" fontId="0" fillId="0" borderId="64" xfId="0" applyBorder="1" applyAlignment="1">
      <alignment vertical="center"/>
    </xf>
    <xf numFmtId="0" fontId="0" fillId="0" borderId="69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4" fontId="0" fillId="0" borderId="71" xfId="0" applyNumberFormat="1" applyFont="1" applyBorder="1" applyAlignment="1">
      <alignment horizontal="right" vertical="center"/>
    </xf>
    <xf numFmtId="0" fontId="0" fillId="0" borderId="64" xfId="0" applyFont="1" applyBorder="1" applyAlignment="1">
      <alignment horizontal="center" vertical="center"/>
    </xf>
    <xf numFmtId="0" fontId="0" fillId="0" borderId="69" xfId="0" applyFont="1" applyBorder="1" applyAlignment="1">
      <alignment vertical="center"/>
    </xf>
    <xf numFmtId="4" fontId="0" fillId="0" borderId="29" xfId="0" applyNumberFormat="1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3" fontId="0" fillId="0" borderId="29" xfId="0" applyNumberFormat="1" applyFont="1" applyBorder="1" applyAlignment="1">
      <alignment horizontal="right" vertical="center"/>
    </xf>
    <xf numFmtId="0" fontId="0" fillId="0" borderId="51" xfId="0" applyFont="1" applyBorder="1" applyAlignment="1">
      <alignment vertical="center"/>
    </xf>
    <xf numFmtId="0" fontId="0" fillId="0" borderId="23" xfId="0" applyFont="1" applyBorder="1" applyAlignment="1"/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3" fontId="3" fillId="0" borderId="3" xfId="0" applyNumberFormat="1" applyFont="1" applyBorder="1" applyAlignment="1">
      <alignment horizontal="right" vertical="center"/>
    </xf>
    <xf numFmtId="0" fontId="0" fillId="0" borderId="29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0" borderId="24" xfId="0" applyFont="1" applyBorder="1" applyAlignment="1">
      <alignment horizontal="left" vertical="center"/>
    </xf>
    <xf numFmtId="0" fontId="0" fillId="0" borderId="63" xfId="0" applyFont="1" applyBorder="1" applyAlignment="1">
      <alignment horizontal="left" vertical="center"/>
    </xf>
    <xf numFmtId="49" fontId="0" fillId="0" borderId="14" xfId="0" applyNumberFormat="1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0" fillId="0" borderId="72" xfId="0" applyBorder="1" applyAlignment="1"/>
    <xf numFmtId="0" fontId="0" fillId="0" borderId="63" xfId="0" applyFont="1" applyBorder="1" applyAlignment="1">
      <alignment vertical="center"/>
    </xf>
    <xf numFmtId="0" fontId="0" fillId="0" borderId="63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3" fontId="0" fillId="0" borderId="74" xfId="0" applyNumberFormat="1" applyFont="1" applyBorder="1" applyAlignment="1">
      <alignment horizontal="right" vertical="center"/>
    </xf>
    <xf numFmtId="3" fontId="0" fillId="0" borderId="75" xfId="0" applyNumberFormat="1" applyFont="1" applyBorder="1" applyAlignment="1">
      <alignment horizontal="right" vertical="center"/>
    </xf>
    <xf numFmtId="0" fontId="0" fillId="0" borderId="76" xfId="0" applyBorder="1" applyAlignment="1"/>
    <xf numFmtId="0" fontId="0" fillId="0" borderId="76" xfId="0" applyFont="1" applyBorder="1" applyAlignment="1"/>
    <xf numFmtId="0" fontId="3" fillId="0" borderId="78" xfId="0" applyFont="1" applyBorder="1" applyAlignment="1">
      <alignment vertical="center"/>
    </xf>
    <xf numFmtId="0" fontId="0" fillId="0" borderId="79" xfId="0" applyBorder="1" applyAlignment="1"/>
    <xf numFmtId="0" fontId="0" fillId="0" borderId="82" xfId="0" applyBorder="1" applyAlignment="1"/>
    <xf numFmtId="0" fontId="3" fillId="0" borderId="80" xfId="0" applyFont="1" applyBorder="1" applyAlignment="1">
      <alignment vertical="center"/>
    </xf>
    <xf numFmtId="0" fontId="0" fillId="0" borderId="81" xfId="0" applyBorder="1" applyAlignment="1"/>
    <xf numFmtId="49" fontId="0" fillId="0" borderId="24" xfId="0" applyNumberFormat="1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73" xfId="0" applyBorder="1" applyAlignment="1"/>
    <xf numFmtId="0" fontId="0" fillId="0" borderId="6" xfId="0" applyFont="1" applyBorder="1" applyAlignment="1">
      <alignment vertical="center"/>
    </xf>
    <xf numFmtId="0" fontId="0" fillId="0" borderId="8" xfId="0" applyBorder="1" applyAlignment="1"/>
    <xf numFmtId="0" fontId="0" fillId="0" borderId="77" xfId="0" applyBorder="1" applyAlignment="1"/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77" xfId="0" applyBorder="1" applyAlignment="1">
      <alignment vertical="center"/>
    </xf>
    <xf numFmtId="0" fontId="0" fillId="0" borderId="61" xfId="0" applyBorder="1" applyAlignment="1"/>
    <xf numFmtId="0" fontId="0" fillId="0" borderId="22" xfId="0" applyFont="1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61" xfId="0" applyBorder="1" applyAlignment="1">
      <alignment vertical="center"/>
    </xf>
    <xf numFmtId="0" fontId="0" fillId="0" borderId="23" xfId="0" applyFont="1" applyBorder="1" applyAlignment="1">
      <alignment vertical="center"/>
    </xf>
    <xf numFmtId="0" fontId="0" fillId="0" borderId="76" xfId="0" applyFont="1" applyBorder="1" applyAlignment="1">
      <alignment vertical="center"/>
    </xf>
    <xf numFmtId="164" fontId="0" fillId="0" borderId="52" xfId="0" applyNumberFormat="1" applyFont="1" applyBorder="1" applyAlignment="1">
      <alignment horizontal="right" vertical="center"/>
    </xf>
    <xf numFmtId="0" fontId="0" fillId="0" borderId="63" xfId="0" applyFont="1" applyBorder="1" applyAlignment="1"/>
    <xf numFmtId="0" fontId="0" fillId="0" borderId="83" xfId="0" applyFont="1" applyBorder="1" applyAlignment="1">
      <alignment vertical="center"/>
    </xf>
    <xf numFmtId="164" fontId="0" fillId="0" borderId="71" xfId="0" applyNumberFormat="1" applyFont="1" applyBorder="1" applyAlignment="1">
      <alignment horizontal="right" vertical="center"/>
    </xf>
    <xf numFmtId="0" fontId="0" fillId="0" borderId="64" xfId="0" applyBorder="1" applyAlignment="1">
      <alignment horizontal="right" vertical="center"/>
    </xf>
    <xf numFmtId="3" fontId="0" fillId="0" borderId="52" xfId="0" applyNumberFormat="1" applyFont="1" applyBorder="1" applyAlignment="1">
      <alignment horizontal="right" vertical="center"/>
    </xf>
    <xf numFmtId="0" fontId="0" fillId="0" borderId="66" xfId="0" applyBorder="1" applyAlignment="1"/>
    <xf numFmtId="49" fontId="9" fillId="2" borderId="17" xfId="0" applyNumberFormat="1" applyFont="1" applyFill="1" applyBorder="1" applyAlignment="1">
      <alignment horizontal="left" vertical="center"/>
    </xf>
    <xf numFmtId="0" fontId="9" fillId="0" borderId="66" xfId="0" applyFont="1" applyBorder="1" applyAlignment="1"/>
    <xf numFmtId="0" fontId="9" fillId="0" borderId="0" xfId="0" applyFont="1"/>
    <xf numFmtId="3" fontId="9" fillId="2" borderId="66" xfId="0" applyNumberFormat="1" applyFont="1" applyFill="1" applyBorder="1" applyAlignment="1">
      <alignment horizontal="right" vertical="center"/>
    </xf>
    <xf numFmtId="0" fontId="9" fillId="2" borderId="84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0" fillId="0" borderId="3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49" fontId="0" fillId="2" borderId="46" xfId="0" applyNumberFormat="1" applyFont="1" applyFill="1" applyBorder="1" applyAlignment="1">
      <alignment vertical="center"/>
    </xf>
    <xf numFmtId="49" fontId="0" fillId="2" borderId="4" xfId="0" applyNumberFormat="1" applyFont="1" applyFill="1" applyBorder="1" applyAlignment="1">
      <alignment vertical="center"/>
    </xf>
    <xf numFmtId="49" fontId="0" fillId="0" borderId="10" xfId="0" applyNumberFormat="1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49" fontId="0" fillId="0" borderId="29" xfId="0" applyNumberFormat="1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0" fillId="0" borderId="9" xfId="0" applyBorder="1" applyAlignment="1"/>
    <xf numFmtId="0" fontId="0" fillId="0" borderId="38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/>
    </xf>
    <xf numFmtId="0" fontId="0" fillId="0" borderId="31" xfId="0" applyFont="1" applyBorder="1" applyAlignment="1">
      <alignment vertical="center" wrapText="1"/>
    </xf>
    <xf numFmtId="0" fontId="0" fillId="0" borderId="51" xfId="0" applyFont="1" applyBorder="1" applyAlignment="1">
      <alignment horizontal="center" vertical="center"/>
    </xf>
    <xf numFmtId="3" fontId="0" fillId="0" borderId="31" xfId="0" applyNumberFormat="1" applyFont="1" applyBorder="1" applyAlignment="1">
      <alignment horizontal="right" vertical="center"/>
    </xf>
    <xf numFmtId="3" fontId="0" fillId="0" borderId="62" xfId="0" applyNumberFormat="1" applyFont="1" applyBorder="1" applyAlignment="1">
      <alignment horizontal="right" vertical="center"/>
    </xf>
    <xf numFmtId="0" fontId="9" fillId="2" borderId="21" xfId="0" applyFont="1" applyFill="1" applyBorder="1" applyAlignment="1">
      <alignment horizontal="left" vertical="center"/>
    </xf>
    <xf numFmtId="0" fontId="0" fillId="0" borderId="67" xfId="0" applyBorder="1" applyAlignment="1"/>
    <xf numFmtId="3" fontId="9" fillId="2" borderId="55" xfId="0" applyNumberFormat="1" applyFont="1" applyFill="1" applyBorder="1" applyAlignment="1">
      <alignment horizontal="right" vertical="center"/>
    </xf>
    <xf numFmtId="3" fontId="9" fillId="2" borderId="57" xfId="0" applyNumberFormat="1" applyFont="1" applyFill="1" applyBorder="1" applyAlignment="1">
      <alignment horizontal="right" vertical="center"/>
    </xf>
    <xf numFmtId="49" fontId="0" fillId="2" borderId="50" xfId="0" applyNumberFormat="1" applyFont="1" applyFill="1" applyBorder="1" applyAlignment="1">
      <alignment vertical="center"/>
    </xf>
    <xf numFmtId="49" fontId="0" fillId="0" borderId="50" xfId="0" applyNumberFormat="1" applyFont="1" applyBorder="1" applyAlignment="1">
      <alignment vertical="center"/>
    </xf>
    <xf numFmtId="0" fontId="0" fillId="0" borderId="13" xfId="0" applyBorder="1" applyAlignment="1"/>
    <xf numFmtId="49" fontId="0" fillId="0" borderId="11" xfId="0" applyNumberFormat="1" applyFont="1" applyBorder="1" applyAlignment="1">
      <alignment vertical="center"/>
    </xf>
    <xf numFmtId="49" fontId="0" fillId="0" borderId="12" xfId="0" applyNumberFormat="1" applyFont="1" applyBorder="1" applyAlignment="1">
      <alignment vertical="center"/>
    </xf>
    <xf numFmtId="49" fontId="0" fillId="0" borderId="14" xfId="0" applyNumberFormat="1" applyFont="1" applyBorder="1" applyAlignment="1">
      <alignment vertical="center"/>
    </xf>
    <xf numFmtId="49" fontId="0" fillId="0" borderId="15" xfId="0" applyNumberFormat="1" applyFont="1" applyBorder="1" applyAlignment="1">
      <alignment vertical="center"/>
    </xf>
    <xf numFmtId="49" fontId="0" fillId="0" borderId="9" xfId="0" applyNumberFormat="1" applyFont="1" applyBorder="1" applyAlignment="1">
      <alignment vertical="center"/>
    </xf>
    <xf numFmtId="49" fontId="0" fillId="0" borderId="62" xfId="0" applyNumberFormat="1" applyFont="1" applyBorder="1" applyAlignment="1">
      <alignment vertical="center"/>
    </xf>
    <xf numFmtId="0" fontId="3" fillId="0" borderId="63" xfId="0" applyFont="1" applyBorder="1" applyAlignment="1">
      <alignment vertical="center"/>
    </xf>
    <xf numFmtId="3" fontId="3" fillId="0" borderId="71" xfId="0" applyNumberFormat="1" applyFont="1" applyBorder="1" applyAlignment="1">
      <alignment vertical="center"/>
    </xf>
    <xf numFmtId="0" fontId="3" fillId="0" borderId="64" xfId="0" applyFont="1" applyBorder="1" applyAlignment="1">
      <alignment vertical="center"/>
    </xf>
    <xf numFmtId="0" fontId="0" fillId="0" borderId="51" xfId="0" applyFont="1" applyBorder="1" applyAlignment="1">
      <alignment horizontal="right" vertical="center"/>
    </xf>
    <xf numFmtId="0" fontId="0" fillId="0" borderId="17" xfId="0" applyFont="1" applyBorder="1" applyAlignment="1">
      <alignment vertical="center"/>
    </xf>
    <xf numFmtId="3" fontId="0" fillId="0" borderId="20" xfId="0" applyNumberFormat="1" applyFont="1" applyBorder="1" applyAlignment="1">
      <alignment horizontal="right" vertical="center"/>
    </xf>
    <xf numFmtId="3" fontId="9" fillId="2" borderId="56" xfId="0" applyNumberFormat="1" applyFont="1" applyFill="1" applyBorder="1" applyAlignment="1">
      <alignment horizontal="right" vertical="center"/>
    </xf>
    <xf numFmtId="0" fontId="9" fillId="2" borderId="57" xfId="0" applyFont="1" applyFill="1" applyBorder="1" applyAlignment="1">
      <alignment horizontal="left" vertical="center"/>
    </xf>
    <xf numFmtId="0" fontId="0" fillId="0" borderId="4" xfId="0" applyFont="1" applyBorder="1" applyAlignment="1"/>
    <xf numFmtId="0" fontId="0" fillId="0" borderId="50" xfId="0" applyFont="1" applyBorder="1" applyAlignment="1">
      <alignment horizontal="center" vertical="center"/>
    </xf>
    <xf numFmtId="0" fontId="0" fillId="0" borderId="68" xfId="0" applyFont="1" applyBorder="1" applyAlignment="1"/>
    <xf numFmtId="0" fontId="0" fillId="0" borderId="68" xfId="0" applyBorder="1"/>
    <xf numFmtId="0" fontId="1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</cellXfs>
  <cellStyles count="1">
    <cellStyle name="Normální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0E0E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97E43-D569-4876-8804-7BEFFC489372}">
  <dimension ref="A1:I49"/>
  <sheetViews>
    <sheetView tabSelected="1" topLeftCell="A36" workbookViewId="0">
      <selection activeCell="E15" sqref="E15"/>
    </sheetView>
  </sheetViews>
  <sheetFormatPr defaultRowHeight="12.5" x14ac:dyDescent="0.25"/>
  <cols>
    <col min="1" max="9" width="9.08984375" customWidth="1"/>
  </cols>
  <sheetData>
    <row r="1" spans="1:9" ht="12.75" customHeight="1" x14ac:dyDescent="0.25">
      <c r="A1" s="73"/>
      <c r="B1" s="38"/>
      <c r="C1" s="38"/>
      <c r="D1" s="38"/>
      <c r="E1" s="38"/>
      <c r="F1" s="38"/>
      <c r="G1" s="38"/>
      <c r="H1" s="38"/>
      <c r="I1" s="72"/>
    </row>
    <row r="2" spans="1:9" ht="12.75" customHeight="1" x14ac:dyDescent="0.25">
      <c r="A2" s="71"/>
      <c r="I2" s="70"/>
    </row>
    <row r="3" spans="1:9" ht="12.75" customHeight="1" x14ac:dyDescent="0.25">
      <c r="A3" s="71"/>
      <c r="I3" s="70"/>
    </row>
    <row r="4" spans="1:9" ht="12.75" customHeight="1" x14ac:dyDescent="0.25">
      <c r="A4" s="71"/>
      <c r="I4" s="70"/>
    </row>
    <row r="5" spans="1:9" ht="12.75" customHeight="1" x14ac:dyDescent="0.25">
      <c r="A5" s="71"/>
      <c r="I5" s="70"/>
    </row>
    <row r="6" spans="1:9" ht="49.5" customHeight="1" x14ac:dyDescent="0.25">
      <c r="A6" s="261" t="s">
        <v>186</v>
      </c>
      <c r="B6" s="4"/>
      <c r="C6" s="4"/>
      <c r="D6" s="4"/>
      <c r="E6" s="4"/>
      <c r="F6" s="4"/>
      <c r="G6" s="4"/>
      <c r="H6" s="4"/>
      <c r="I6" s="188"/>
    </row>
    <row r="7" spans="1:9" ht="12.75" customHeight="1" x14ac:dyDescent="0.25">
      <c r="A7" s="71"/>
      <c r="I7" s="70"/>
    </row>
    <row r="8" spans="1:9" ht="49.5" customHeight="1" x14ac:dyDescent="0.25">
      <c r="A8" s="262"/>
      <c r="B8" s="4"/>
      <c r="C8" s="4"/>
      <c r="D8" s="4"/>
      <c r="E8" s="4"/>
      <c r="F8" s="4"/>
      <c r="G8" s="4"/>
      <c r="H8" s="4"/>
      <c r="I8" s="188"/>
    </row>
    <row r="9" spans="1:9" ht="12.75" customHeight="1" x14ac:dyDescent="0.25">
      <c r="A9" s="71"/>
      <c r="I9" s="70"/>
    </row>
    <row r="10" spans="1:9" ht="12.75" customHeight="1" x14ac:dyDescent="0.25">
      <c r="A10" s="71"/>
      <c r="I10" s="70"/>
    </row>
    <row r="11" spans="1:9" ht="12.75" customHeight="1" x14ac:dyDescent="0.25">
      <c r="A11" s="71"/>
      <c r="I11" s="70"/>
    </row>
    <row r="12" spans="1:9" ht="12.75" customHeight="1" x14ac:dyDescent="0.25">
      <c r="A12" s="71"/>
      <c r="I12" s="70"/>
    </row>
    <row r="13" spans="1:9" ht="12.75" customHeight="1" x14ac:dyDescent="0.25">
      <c r="A13" s="71"/>
      <c r="I13" s="70"/>
    </row>
    <row r="14" spans="1:9" ht="12.75" customHeight="1" x14ac:dyDescent="0.25">
      <c r="A14" s="71"/>
      <c r="I14" s="70"/>
    </row>
    <row r="15" spans="1:9" ht="12.75" customHeight="1" x14ac:dyDescent="0.25">
      <c r="A15" s="71"/>
      <c r="I15" s="70"/>
    </row>
    <row r="16" spans="1:9" ht="12.75" customHeight="1" x14ac:dyDescent="0.25">
      <c r="A16" s="71"/>
      <c r="I16" s="70"/>
    </row>
    <row r="17" spans="1:9" ht="12.75" customHeight="1" x14ac:dyDescent="0.25">
      <c r="A17" s="71"/>
      <c r="I17" s="70"/>
    </row>
    <row r="18" spans="1:9" ht="12.75" customHeight="1" x14ac:dyDescent="0.25">
      <c r="A18" s="71"/>
      <c r="I18" s="70"/>
    </row>
    <row r="19" spans="1:9" ht="12.75" customHeight="1" x14ac:dyDescent="0.25">
      <c r="A19" s="71"/>
      <c r="I19" s="70"/>
    </row>
    <row r="20" spans="1:9" ht="12.75" customHeight="1" x14ac:dyDescent="0.25">
      <c r="A20" s="71"/>
      <c r="I20" s="70"/>
    </row>
    <row r="21" spans="1:9" ht="12.75" customHeight="1" x14ac:dyDescent="0.25">
      <c r="A21" s="71"/>
      <c r="I21" s="70"/>
    </row>
    <row r="22" spans="1:9" ht="12.75" customHeight="1" x14ac:dyDescent="0.25">
      <c r="A22" s="71"/>
      <c r="I22" s="70"/>
    </row>
    <row r="23" spans="1:9" ht="12.75" customHeight="1" x14ac:dyDescent="0.25">
      <c r="A23" s="71"/>
      <c r="I23" s="70"/>
    </row>
    <row r="24" spans="1:9" ht="12.75" customHeight="1" x14ac:dyDescent="0.25">
      <c r="A24" s="71"/>
      <c r="I24" s="70"/>
    </row>
    <row r="25" spans="1:9" ht="12.75" customHeight="1" x14ac:dyDescent="0.25">
      <c r="A25" s="71"/>
      <c r="I25" s="70"/>
    </row>
    <row r="26" spans="1:9" ht="12.75" customHeight="1" x14ac:dyDescent="0.25">
      <c r="A26" s="71"/>
      <c r="I26" s="70"/>
    </row>
    <row r="27" spans="1:9" ht="12.75" customHeight="1" x14ac:dyDescent="0.25">
      <c r="A27" s="71"/>
      <c r="I27" s="70"/>
    </row>
    <row r="28" spans="1:9" ht="12.75" customHeight="1" x14ac:dyDescent="0.25">
      <c r="A28" s="71"/>
      <c r="I28" s="70"/>
    </row>
    <row r="29" spans="1:9" ht="12.75" customHeight="1" x14ac:dyDescent="0.25">
      <c r="A29" s="71"/>
      <c r="I29" s="70"/>
    </row>
    <row r="30" spans="1:9" ht="12.75" customHeight="1" x14ac:dyDescent="0.25">
      <c r="A30" s="262" t="s">
        <v>187</v>
      </c>
      <c r="B30" s="4"/>
      <c r="C30" s="4"/>
      <c r="D30" s="4"/>
      <c r="E30" s="4"/>
      <c r="F30" s="4"/>
      <c r="G30" s="4"/>
      <c r="H30" s="4"/>
      <c r="I30" s="188"/>
    </row>
    <row r="31" spans="1:9" ht="12.75" customHeight="1" x14ac:dyDescent="0.25">
      <c r="A31" s="71"/>
      <c r="I31" s="70"/>
    </row>
    <row r="32" spans="1:9" ht="12.75" customHeight="1" x14ac:dyDescent="0.25">
      <c r="A32" s="263"/>
      <c r="B32" s="4"/>
      <c r="C32" s="4"/>
      <c r="D32" s="4"/>
      <c r="E32" s="4"/>
      <c r="F32" s="4"/>
      <c r="G32" s="4"/>
      <c r="H32" s="4"/>
      <c r="I32" s="188"/>
    </row>
    <row r="33" spans="1:9" ht="12.75" customHeight="1" x14ac:dyDescent="0.25">
      <c r="A33" s="71"/>
      <c r="I33" s="70"/>
    </row>
    <row r="34" spans="1:9" ht="12.75" customHeight="1" x14ac:dyDescent="0.25">
      <c r="A34" s="71"/>
      <c r="I34" s="70"/>
    </row>
    <row r="35" spans="1:9" ht="12.75" customHeight="1" x14ac:dyDescent="0.25">
      <c r="A35" s="71"/>
      <c r="I35" s="70"/>
    </row>
    <row r="36" spans="1:9" ht="12.75" customHeight="1" x14ac:dyDescent="0.25">
      <c r="A36" s="71"/>
      <c r="I36" s="70"/>
    </row>
    <row r="37" spans="1:9" ht="12.75" customHeight="1" x14ac:dyDescent="0.25">
      <c r="A37" s="71"/>
      <c r="I37" s="70"/>
    </row>
    <row r="38" spans="1:9" ht="12.75" customHeight="1" x14ac:dyDescent="0.25">
      <c r="A38" s="71"/>
      <c r="I38" s="70"/>
    </row>
    <row r="39" spans="1:9" ht="12.75" customHeight="1" x14ac:dyDescent="0.25">
      <c r="A39" s="71"/>
      <c r="I39" s="70"/>
    </row>
    <row r="40" spans="1:9" ht="12.75" customHeight="1" x14ac:dyDescent="0.25">
      <c r="A40" s="71"/>
      <c r="I40" s="70"/>
    </row>
    <row r="41" spans="1:9" ht="12.75" customHeight="1" x14ac:dyDescent="0.25">
      <c r="A41" s="71"/>
      <c r="I41" s="70"/>
    </row>
    <row r="42" spans="1:9" ht="12.75" customHeight="1" x14ac:dyDescent="0.25">
      <c r="A42" s="71"/>
      <c r="I42" s="70"/>
    </row>
    <row r="43" spans="1:9" ht="12.75" customHeight="1" x14ac:dyDescent="0.25">
      <c r="A43" s="71"/>
      <c r="I43" s="70"/>
    </row>
    <row r="44" spans="1:9" ht="12.75" customHeight="1" x14ac:dyDescent="0.25">
      <c r="A44" s="71"/>
      <c r="I44" s="70"/>
    </row>
    <row r="45" spans="1:9" ht="12.75" customHeight="1" x14ac:dyDescent="0.25">
      <c r="A45" s="262" t="s">
        <v>188</v>
      </c>
      <c r="B45" s="4"/>
      <c r="C45" s="4"/>
      <c r="D45" s="4"/>
      <c r="E45" s="4"/>
      <c r="F45" s="4"/>
      <c r="G45" s="4"/>
      <c r="H45" s="4"/>
      <c r="I45" s="188"/>
    </row>
    <row r="46" spans="1:9" ht="12.75" customHeight="1" x14ac:dyDescent="0.25">
      <c r="A46" s="71"/>
      <c r="I46" s="70"/>
    </row>
    <row r="47" spans="1:9" ht="12.75" customHeight="1" x14ac:dyDescent="0.25">
      <c r="A47" s="71"/>
      <c r="I47" s="70"/>
    </row>
    <row r="48" spans="1:9" ht="12.75" customHeight="1" x14ac:dyDescent="0.25">
      <c r="A48" s="71"/>
      <c r="I48" s="70"/>
    </row>
    <row r="49" spans="1:9" ht="12.75" customHeight="1" x14ac:dyDescent="0.25">
      <c r="A49" s="136"/>
      <c r="B49" s="80"/>
      <c r="C49" s="80"/>
      <c r="D49" s="80"/>
      <c r="E49" s="80"/>
      <c r="F49" s="80"/>
      <c r="G49" s="80"/>
      <c r="H49" s="80"/>
      <c r="I49" s="260"/>
    </row>
  </sheetData>
  <mergeCells count="5">
    <mergeCell ref="A6:I6"/>
    <mergeCell ref="A8:I8"/>
    <mergeCell ref="A30:I30"/>
    <mergeCell ref="A32:I32"/>
    <mergeCell ref="A45:I45"/>
  </mergeCells>
  <printOptions horizontalCentered="1" verticalCentered="1"/>
  <pageMargins left="0.39375000000000004" right="0.39375000000000004" top="0.59027777777777779" bottom="0.59027777777777779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8D1FD-654D-4A53-B929-9D44BE97FD44}">
  <dimension ref="A1:G51"/>
  <sheetViews>
    <sheetView topLeftCell="A28" workbookViewId="0">
      <selection activeCell="D51" sqref="D51:G51"/>
    </sheetView>
  </sheetViews>
  <sheetFormatPr defaultRowHeight="12.5" x14ac:dyDescent="0.25"/>
  <cols>
    <col min="1" max="1" width="17" customWidth="1"/>
    <col min="2" max="2" width="24.26953125" customWidth="1"/>
    <col min="3" max="3" width="2.453125" customWidth="1"/>
    <col min="4" max="4" width="14.6328125" customWidth="1"/>
    <col min="5" max="5" width="7.1796875" customWidth="1"/>
    <col min="6" max="6" width="15.7265625" customWidth="1"/>
    <col min="7" max="7" width="3.54296875" customWidth="1"/>
  </cols>
  <sheetData>
    <row r="1" spans="1:7" s="5" customFormat="1" ht="28.5" customHeight="1" thickBot="1" x14ac:dyDescent="0.3">
      <c r="A1" s="215" t="s">
        <v>171</v>
      </c>
      <c r="B1" s="106"/>
      <c r="C1" s="106"/>
      <c r="D1" s="106"/>
      <c r="E1" s="106"/>
      <c r="F1" s="106"/>
      <c r="G1" s="106"/>
    </row>
    <row r="2" spans="1:7" s="5" customFormat="1" ht="13" customHeight="1" x14ac:dyDescent="0.25">
      <c r="A2" s="216" t="s">
        <v>159</v>
      </c>
      <c r="B2" s="159" t="s">
        <v>160</v>
      </c>
      <c r="C2" s="25"/>
      <c r="D2" s="108"/>
      <c r="E2" s="159" t="s">
        <v>161</v>
      </c>
      <c r="F2" s="25"/>
      <c r="G2" s="225"/>
    </row>
    <row r="3" spans="1:7" s="5" customFormat="1" ht="13" customHeight="1" x14ac:dyDescent="0.25">
      <c r="A3" s="218" t="s">
        <v>87</v>
      </c>
      <c r="B3" s="240" t="s">
        <v>93</v>
      </c>
      <c r="C3" s="111"/>
      <c r="D3" s="112"/>
      <c r="E3" s="241" t="s">
        <v>162</v>
      </c>
      <c r="F3" s="111"/>
      <c r="G3" s="242"/>
    </row>
    <row r="4" spans="1:7" s="5" customFormat="1" ht="13" customHeight="1" x14ac:dyDescent="0.25">
      <c r="A4" s="171" t="s">
        <v>172</v>
      </c>
      <c r="B4" s="17"/>
      <c r="C4" s="17"/>
      <c r="D4" s="17"/>
      <c r="E4" s="17"/>
      <c r="F4" s="17"/>
      <c r="G4" s="132"/>
    </row>
    <row r="5" spans="1:7" s="5" customFormat="1" ht="13" customHeight="1" x14ac:dyDescent="0.25">
      <c r="A5" s="243" t="s">
        <v>99</v>
      </c>
      <c r="B5" s="111"/>
      <c r="C5" s="111"/>
      <c r="D5" s="111"/>
      <c r="E5" s="111"/>
      <c r="F5" s="111"/>
      <c r="G5" s="242"/>
    </row>
    <row r="6" spans="1:7" s="5" customFormat="1" ht="13" customHeight="1" x14ac:dyDescent="0.25">
      <c r="A6" s="171" t="s">
        <v>173</v>
      </c>
      <c r="B6" s="17"/>
      <c r="C6" s="17"/>
      <c r="D6" s="116"/>
      <c r="E6" s="222" t="s">
        <v>174</v>
      </c>
      <c r="F6" s="145" t="s">
        <v>175</v>
      </c>
      <c r="G6" s="132"/>
    </row>
    <row r="7" spans="1:7" s="5" customFormat="1" ht="13" customHeight="1" x14ac:dyDescent="0.25">
      <c r="A7" s="243" t="s">
        <v>98</v>
      </c>
      <c r="B7" s="111"/>
      <c r="C7" s="111"/>
      <c r="D7" s="112"/>
      <c r="E7" s="184" t="s">
        <v>176</v>
      </c>
      <c r="F7" s="244"/>
      <c r="G7" s="242"/>
    </row>
    <row r="8" spans="1:7" s="5" customFormat="1" ht="13" customHeight="1" x14ac:dyDescent="0.25">
      <c r="A8" s="171" t="s">
        <v>177</v>
      </c>
      <c r="B8" s="17"/>
      <c r="C8" s="17"/>
      <c r="D8" s="116"/>
      <c r="E8" s="222" t="s">
        <v>174</v>
      </c>
      <c r="F8" s="145"/>
      <c r="G8" s="132"/>
    </row>
    <row r="9" spans="1:7" s="5" customFormat="1" ht="13" customHeight="1" x14ac:dyDescent="0.25">
      <c r="A9" s="243" t="s">
        <v>99</v>
      </c>
      <c r="B9" s="111"/>
      <c r="C9" s="111"/>
      <c r="D9" s="112"/>
      <c r="E9" s="184" t="s">
        <v>176</v>
      </c>
      <c r="F9" s="244"/>
      <c r="G9" s="242"/>
    </row>
    <row r="10" spans="1:7" s="5" customFormat="1" ht="13" customHeight="1" x14ac:dyDescent="0.25">
      <c r="A10" s="171" t="s">
        <v>178</v>
      </c>
      <c r="B10" s="17"/>
      <c r="C10" s="17"/>
      <c r="D10" s="116"/>
      <c r="E10" s="222" t="s">
        <v>174</v>
      </c>
      <c r="F10" s="145"/>
      <c r="G10" s="132"/>
    </row>
    <row r="11" spans="1:7" s="5" customFormat="1" ht="13" customHeight="1" x14ac:dyDescent="0.25">
      <c r="A11" s="243" t="s">
        <v>87</v>
      </c>
      <c r="B11" s="111"/>
      <c r="C11" s="111"/>
      <c r="D11" s="112"/>
      <c r="E11" s="184" t="s">
        <v>176</v>
      </c>
      <c r="F11" s="244"/>
      <c r="G11" s="242"/>
    </row>
    <row r="12" spans="1:7" s="5" customFormat="1" ht="13" customHeight="1" x14ac:dyDescent="0.25">
      <c r="A12" s="171" t="s">
        <v>179</v>
      </c>
      <c r="B12" s="17"/>
      <c r="C12" s="17"/>
      <c r="D12" s="116"/>
      <c r="E12" s="222" t="s">
        <v>174</v>
      </c>
      <c r="F12" s="145"/>
      <c r="G12" s="132"/>
    </row>
    <row r="13" spans="1:7" s="5" customFormat="1" ht="13" customHeight="1" thickBot="1" x14ac:dyDescent="0.3">
      <c r="A13" s="245" t="s">
        <v>87</v>
      </c>
      <c r="B13" s="106"/>
      <c r="C13" s="106"/>
      <c r="D13" s="122"/>
      <c r="E13" s="184" t="s">
        <v>176</v>
      </c>
      <c r="F13" s="246"/>
      <c r="G13" s="134"/>
    </row>
    <row r="14" spans="1:7" s="5" customFormat="1" ht="28.5" customHeight="1" thickBot="1" x14ac:dyDescent="0.3">
      <c r="A14" s="165" t="s">
        <v>104</v>
      </c>
      <c r="B14" s="135"/>
      <c r="C14" s="135"/>
      <c r="D14" s="135"/>
      <c r="E14" s="135"/>
      <c r="F14" s="135"/>
      <c r="G14" s="79"/>
    </row>
    <row r="15" spans="1:7" s="5" customFormat="1" ht="13" customHeight="1" x14ac:dyDescent="0.25">
      <c r="A15" s="196" t="s">
        <v>105</v>
      </c>
      <c r="B15" s="15"/>
      <c r="C15" s="15"/>
      <c r="D15" s="195"/>
      <c r="E15" s="206">
        <f>'KRYCÍ LIST'!E20</f>
        <v>0</v>
      </c>
      <c r="F15" s="15"/>
      <c r="G15" s="247" t="s">
        <v>146</v>
      </c>
    </row>
    <row r="16" spans="1:7" s="5" customFormat="1" ht="13" customHeight="1" x14ac:dyDescent="0.25">
      <c r="A16" s="170" t="s">
        <v>180</v>
      </c>
      <c r="B16" s="118"/>
      <c r="C16" s="118"/>
      <c r="D16" s="121"/>
      <c r="E16" s="139">
        <f>SUM('KRYCÍ LIST'!E21:'KRYCÍ LIST'!E23)</f>
        <v>0</v>
      </c>
      <c r="F16" s="118"/>
      <c r="G16" s="248" t="s">
        <v>146</v>
      </c>
    </row>
    <row r="17" spans="1:7" s="5" customFormat="1" ht="13" customHeight="1" x14ac:dyDescent="0.25">
      <c r="A17" s="170" t="s">
        <v>106</v>
      </c>
      <c r="B17" s="118"/>
      <c r="C17" s="118"/>
      <c r="D17" s="121"/>
      <c r="E17" s="139">
        <f>'KRYCÍ LIST'!E25</f>
        <v>0</v>
      </c>
      <c r="F17" s="118"/>
      <c r="G17" s="248" t="s">
        <v>146</v>
      </c>
    </row>
    <row r="18" spans="1:7" s="5" customFormat="1" ht="13" customHeight="1" x14ac:dyDescent="0.25">
      <c r="A18" s="170" t="s">
        <v>132</v>
      </c>
      <c r="B18" s="118"/>
      <c r="C18" s="118"/>
      <c r="D18" s="121"/>
      <c r="E18" s="139">
        <f>'KRYCÍ LIST'!E26</f>
        <v>0</v>
      </c>
      <c r="F18" s="118"/>
      <c r="G18" s="248" t="s">
        <v>146</v>
      </c>
    </row>
    <row r="19" spans="1:7" s="5" customFormat="1" ht="13" customHeight="1" x14ac:dyDescent="0.25">
      <c r="A19" s="170" t="s">
        <v>133</v>
      </c>
      <c r="B19" s="118"/>
      <c r="C19" s="118"/>
      <c r="D19" s="121"/>
      <c r="E19" s="139">
        <f>'KRYCÍ LIST'!E27</f>
        <v>0</v>
      </c>
      <c r="F19" s="118"/>
      <c r="G19" s="248" t="s">
        <v>146</v>
      </c>
    </row>
    <row r="20" spans="1:7" s="5" customFormat="1" ht="13" customHeight="1" x14ac:dyDescent="0.25">
      <c r="A20" s="202"/>
      <c r="B20" s="118"/>
      <c r="C20" s="118"/>
      <c r="D20" s="118"/>
      <c r="E20" s="118"/>
      <c r="F20" s="118"/>
      <c r="G20" s="129"/>
    </row>
    <row r="21" spans="1:7" s="5" customFormat="1" ht="13" customHeight="1" x14ac:dyDescent="0.25">
      <c r="A21" s="249" t="s">
        <v>181</v>
      </c>
      <c r="B21" s="118"/>
      <c r="C21" s="118"/>
      <c r="D21" s="121"/>
      <c r="E21" s="250">
        <f>'KRYCÍ LIST'!E28</f>
        <v>0</v>
      </c>
      <c r="F21" s="251"/>
      <c r="G21" s="248" t="s">
        <v>146</v>
      </c>
    </row>
    <row r="22" spans="1:7" s="5" customFormat="1" ht="13" customHeight="1" x14ac:dyDescent="0.25">
      <c r="A22" s="202"/>
      <c r="B22" s="118"/>
      <c r="C22" s="118"/>
      <c r="D22" s="118"/>
      <c r="E22" s="118"/>
      <c r="F22" s="118"/>
      <c r="G22" s="129"/>
    </row>
    <row r="23" spans="1:7" s="5" customFormat="1" ht="13" customHeight="1" x14ac:dyDescent="0.25">
      <c r="A23" s="170" t="s">
        <v>144</v>
      </c>
      <c r="B23" s="118"/>
      <c r="C23" s="118"/>
      <c r="D23" s="252" t="s">
        <v>182</v>
      </c>
      <c r="E23" s="139">
        <f>'KRYCÍ LIST'!H35</f>
        <v>0</v>
      </c>
      <c r="F23" s="118"/>
      <c r="G23" s="248" t="s">
        <v>146</v>
      </c>
    </row>
    <row r="24" spans="1:7" s="5" customFormat="1" ht="13" customHeight="1" x14ac:dyDescent="0.25">
      <c r="A24" s="170" t="s">
        <v>147</v>
      </c>
      <c r="B24" s="118"/>
      <c r="C24" s="118"/>
      <c r="D24" s="252" t="s">
        <v>182</v>
      </c>
      <c r="E24" s="139">
        <f>'KRYCÍ LIST'!H36</f>
        <v>0</v>
      </c>
      <c r="F24" s="118"/>
      <c r="G24" s="248" t="s">
        <v>146</v>
      </c>
    </row>
    <row r="25" spans="1:7" s="5" customFormat="1" ht="13" customHeight="1" x14ac:dyDescent="0.25">
      <c r="A25" s="170" t="s">
        <v>144</v>
      </c>
      <c r="B25" s="118"/>
      <c r="C25" s="118"/>
      <c r="D25" s="252" t="s">
        <v>183</v>
      </c>
      <c r="E25" s="139">
        <f>'KRYCÍ LIST'!H37</f>
        <v>0</v>
      </c>
      <c r="F25" s="118"/>
      <c r="G25" s="248" t="s">
        <v>146</v>
      </c>
    </row>
    <row r="26" spans="1:7" s="5" customFormat="1" ht="13" customHeight="1" thickBot="1" x14ac:dyDescent="0.3">
      <c r="A26" s="253" t="s">
        <v>147</v>
      </c>
      <c r="B26" s="207"/>
      <c r="C26" s="207"/>
      <c r="D26" s="252" t="s">
        <v>183</v>
      </c>
      <c r="E26" s="254">
        <f>'KRYCÍ LIST'!H38</f>
        <v>0</v>
      </c>
      <c r="F26" s="207"/>
      <c r="G26" s="248" t="s">
        <v>146</v>
      </c>
    </row>
    <row r="27" spans="1:7" s="5" customFormat="1" ht="19.5" customHeight="1" thickBot="1" x14ac:dyDescent="0.3">
      <c r="A27" s="236" t="s">
        <v>184</v>
      </c>
      <c r="B27" s="135"/>
      <c r="C27" s="135"/>
      <c r="D27" s="135"/>
      <c r="E27" s="255">
        <f>SUM(E23:E26)</f>
        <v>0</v>
      </c>
      <c r="F27" s="135"/>
      <c r="G27" s="256" t="s">
        <v>146</v>
      </c>
    </row>
    <row r="29" spans="1:7" s="5" customFormat="1" x14ac:dyDescent="0.25">
      <c r="A29" s="158" t="s">
        <v>94</v>
      </c>
      <c r="B29" s="131"/>
      <c r="D29" s="158" t="s">
        <v>97</v>
      </c>
      <c r="E29" s="17"/>
      <c r="F29" s="17"/>
      <c r="G29" s="116"/>
    </row>
    <row r="30" spans="1:7" s="5" customFormat="1" x14ac:dyDescent="0.25">
      <c r="A30" s="257"/>
      <c r="B30" s="188"/>
      <c r="D30" s="257"/>
      <c r="E30" s="4"/>
      <c r="F30" s="4"/>
      <c r="G30" s="188"/>
    </row>
    <row r="31" spans="1:7" x14ac:dyDescent="0.25">
      <c r="A31" s="12"/>
      <c r="B31" s="188"/>
      <c r="D31" s="12"/>
      <c r="E31" s="4"/>
      <c r="F31" s="4"/>
      <c r="G31" s="188"/>
    </row>
    <row r="32" spans="1:7" x14ac:dyDescent="0.25">
      <c r="A32" s="12"/>
      <c r="B32" s="188"/>
      <c r="D32" s="12"/>
      <c r="E32" s="4"/>
      <c r="F32" s="4"/>
      <c r="G32" s="188"/>
    </row>
    <row r="33" spans="1:7" x14ac:dyDescent="0.25">
      <c r="A33" s="12"/>
      <c r="B33" s="188"/>
      <c r="D33" s="12"/>
      <c r="E33" s="4"/>
      <c r="F33" s="4"/>
      <c r="G33" s="188"/>
    </row>
    <row r="34" spans="1:7" x14ac:dyDescent="0.25">
      <c r="A34" s="12"/>
      <c r="B34" s="188"/>
      <c r="D34" s="12"/>
      <c r="E34" s="4"/>
      <c r="F34" s="4"/>
      <c r="G34" s="188"/>
    </row>
    <row r="35" spans="1:7" x14ac:dyDescent="0.25">
      <c r="A35" s="12"/>
      <c r="B35" s="188"/>
      <c r="D35" s="12"/>
      <c r="E35" s="4"/>
      <c r="F35" s="4"/>
      <c r="G35" s="188"/>
    </row>
    <row r="36" spans="1:7" x14ac:dyDescent="0.25">
      <c r="A36" s="12"/>
      <c r="B36" s="188"/>
      <c r="D36" s="12"/>
      <c r="E36" s="4"/>
      <c r="F36" s="4"/>
      <c r="G36" s="188"/>
    </row>
    <row r="37" spans="1:7" x14ac:dyDescent="0.25">
      <c r="A37" s="12"/>
      <c r="B37" s="188"/>
      <c r="D37" s="12"/>
      <c r="E37" s="4"/>
      <c r="F37" s="4"/>
      <c r="G37" s="188"/>
    </row>
    <row r="38" spans="1:7" x14ac:dyDescent="0.25">
      <c r="A38" s="12"/>
      <c r="B38" s="188"/>
      <c r="D38" s="12"/>
      <c r="E38" s="4"/>
      <c r="F38" s="4"/>
      <c r="G38" s="188"/>
    </row>
    <row r="39" spans="1:7" s="5" customFormat="1" x14ac:dyDescent="0.25">
      <c r="A39" s="258" t="s">
        <v>185</v>
      </c>
      <c r="B39" s="259"/>
      <c r="D39" s="258" t="s">
        <v>185</v>
      </c>
      <c r="E39" s="111"/>
      <c r="F39" s="111"/>
      <c r="G39" s="112"/>
    </row>
    <row r="41" spans="1:7" s="5" customFormat="1" x14ac:dyDescent="0.25">
      <c r="A41" s="158" t="s">
        <v>95</v>
      </c>
      <c r="B41" s="131"/>
      <c r="D41" s="158" t="s">
        <v>103</v>
      </c>
      <c r="E41" s="17"/>
      <c r="F41" s="17"/>
      <c r="G41" s="116"/>
    </row>
    <row r="42" spans="1:7" s="5" customFormat="1" x14ac:dyDescent="0.25">
      <c r="A42" s="257"/>
      <c r="B42" s="188"/>
      <c r="D42" s="257"/>
      <c r="E42" s="4"/>
      <c r="F42" s="4"/>
      <c r="G42" s="188"/>
    </row>
    <row r="43" spans="1:7" x14ac:dyDescent="0.25">
      <c r="A43" s="12"/>
      <c r="B43" s="188"/>
      <c r="D43" s="12"/>
      <c r="E43" s="4"/>
      <c r="F43" s="4"/>
      <c r="G43" s="188"/>
    </row>
    <row r="44" spans="1:7" x14ac:dyDescent="0.25">
      <c r="A44" s="12"/>
      <c r="B44" s="188"/>
      <c r="D44" s="12"/>
      <c r="E44" s="4"/>
      <c r="F44" s="4"/>
      <c r="G44" s="188"/>
    </row>
    <row r="45" spans="1:7" x14ac:dyDescent="0.25">
      <c r="A45" s="12"/>
      <c r="B45" s="188"/>
      <c r="D45" s="12"/>
      <c r="E45" s="4"/>
      <c r="F45" s="4"/>
      <c r="G45" s="188"/>
    </row>
    <row r="46" spans="1:7" x14ac:dyDescent="0.25">
      <c r="A46" s="12"/>
      <c r="B46" s="188"/>
      <c r="D46" s="12"/>
      <c r="E46" s="4"/>
      <c r="F46" s="4"/>
      <c r="G46" s="188"/>
    </row>
    <row r="47" spans="1:7" x14ac:dyDescent="0.25">
      <c r="A47" s="12"/>
      <c r="B47" s="188"/>
      <c r="D47" s="12"/>
      <c r="E47" s="4"/>
      <c r="F47" s="4"/>
      <c r="G47" s="188"/>
    </row>
    <row r="48" spans="1:7" x14ac:dyDescent="0.25">
      <c r="A48" s="12"/>
      <c r="B48" s="188"/>
      <c r="D48" s="12"/>
      <c r="E48" s="4"/>
      <c r="F48" s="4"/>
      <c r="G48" s="188"/>
    </row>
    <row r="49" spans="1:7" x14ac:dyDescent="0.25">
      <c r="A49" s="12"/>
      <c r="B49" s="188"/>
      <c r="D49" s="12"/>
      <c r="E49" s="4"/>
      <c r="F49" s="4"/>
      <c r="G49" s="188"/>
    </row>
    <row r="50" spans="1:7" x14ac:dyDescent="0.25">
      <c r="A50" s="12"/>
      <c r="B50" s="188"/>
      <c r="D50" s="12"/>
      <c r="E50" s="4"/>
      <c r="F50" s="4"/>
      <c r="G50" s="188"/>
    </row>
    <row r="51" spans="1:7" s="5" customFormat="1" x14ac:dyDescent="0.25">
      <c r="A51" s="258" t="s">
        <v>185</v>
      </c>
      <c r="B51" s="259"/>
      <c r="D51" s="258" t="s">
        <v>185</v>
      </c>
      <c r="E51" s="111"/>
      <c r="F51" s="111"/>
      <c r="G51" s="112"/>
    </row>
  </sheetData>
  <mergeCells count="60">
    <mergeCell ref="A51:B51"/>
    <mergeCell ref="D41:G41"/>
    <mergeCell ref="D42:G50"/>
    <mergeCell ref="D51:G51"/>
    <mergeCell ref="A39:B39"/>
    <mergeCell ref="D29:G29"/>
    <mergeCell ref="D30:G38"/>
    <mergeCell ref="D39:G39"/>
    <mergeCell ref="A41:B41"/>
    <mergeCell ref="A42:B50"/>
    <mergeCell ref="A26:C26"/>
    <mergeCell ref="E26:F26"/>
    <mergeCell ref="A27:D27"/>
    <mergeCell ref="E27:F27"/>
    <mergeCell ref="A29:B29"/>
    <mergeCell ref="A30:B38"/>
    <mergeCell ref="A23:C23"/>
    <mergeCell ref="E23:F23"/>
    <mergeCell ref="A24:C24"/>
    <mergeCell ref="E24:F24"/>
    <mergeCell ref="A25:C25"/>
    <mergeCell ref="E25:F25"/>
    <mergeCell ref="A19:D19"/>
    <mergeCell ref="E19:F19"/>
    <mergeCell ref="A20:G20"/>
    <mergeCell ref="A21:D21"/>
    <mergeCell ref="E21:F21"/>
    <mergeCell ref="A22:G22"/>
    <mergeCell ref="A16:D16"/>
    <mergeCell ref="E16:F16"/>
    <mergeCell ref="A17:D17"/>
    <mergeCell ref="E17:F17"/>
    <mergeCell ref="A18:D18"/>
    <mergeCell ref="E18:F18"/>
    <mergeCell ref="A12:D12"/>
    <mergeCell ref="F12:G12"/>
    <mergeCell ref="A13:D13"/>
    <mergeCell ref="F13:G13"/>
    <mergeCell ref="A14:G14"/>
    <mergeCell ref="A15:D15"/>
    <mergeCell ref="E15:F15"/>
    <mergeCell ref="A9:D9"/>
    <mergeCell ref="F9:G9"/>
    <mergeCell ref="A10:D10"/>
    <mergeCell ref="F10:G10"/>
    <mergeCell ref="A11:D11"/>
    <mergeCell ref="F11:G11"/>
    <mergeCell ref="A5:G5"/>
    <mergeCell ref="A6:D6"/>
    <mergeCell ref="F6:G6"/>
    <mergeCell ref="A7:D7"/>
    <mergeCell ref="F7:G7"/>
    <mergeCell ref="A8:D8"/>
    <mergeCell ref="F8:G8"/>
    <mergeCell ref="A1:G1"/>
    <mergeCell ref="B2:D2"/>
    <mergeCell ref="E2:G2"/>
    <mergeCell ref="B3:D3"/>
    <mergeCell ref="E3:G3"/>
    <mergeCell ref="A4:G4"/>
  </mergeCells>
  <printOptions horizontalCentered="1"/>
  <pageMargins left="0.39375000000000004" right="0.39375000000000004" top="0.59027777777777779" bottom="0.59027777777777779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553CB-5769-48A9-82FD-C92ECD4864C3}">
  <dimension ref="A1:E12"/>
  <sheetViews>
    <sheetView workbookViewId="0">
      <selection activeCell="E12" sqref="E12"/>
    </sheetView>
  </sheetViews>
  <sheetFormatPr defaultRowHeight="12.5" x14ac:dyDescent="0.25"/>
  <cols>
    <col min="1" max="1" width="17" customWidth="1"/>
    <col min="2" max="2" width="33.54296875" customWidth="1"/>
    <col min="3" max="3" width="7.90625" customWidth="1"/>
    <col min="4" max="4" width="13.1796875" customWidth="1"/>
    <col min="5" max="5" width="13.36328125" customWidth="1"/>
  </cols>
  <sheetData>
    <row r="1" spans="1:5" s="5" customFormat="1" ht="28.5" customHeight="1" thickBot="1" x14ac:dyDescent="0.3">
      <c r="A1" s="215" t="s">
        <v>158</v>
      </c>
      <c r="B1" s="106"/>
      <c r="C1" s="106"/>
      <c r="D1" s="106"/>
      <c r="E1" s="106"/>
    </row>
    <row r="2" spans="1:5" s="5" customFormat="1" ht="13" customHeight="1" x14ac:dyDescent="0.25">
      <c r="A2" s="216" t="s">
        <v>159</v>
      </c>
      <c r="B2" s="159" t="s">
        <v>160</v>
      </c>
      <c r="C2" s="25"/>
      <c r="D2" s="108"/>
      <c r="E2" s="217" t="s">
        <v>161</v>
      </c>
    </row>
    <row r="3" spans="1:5" s="5" customFormat="1" ht="13" customHeight="1" x14ac:dyDescent="0.25">
      <c r="A3" s="218" t="s">
        <v>87</v>
      </c>
      <c r="B3" s="219" t="s">
        <v>93</v>
      </c>
      <c r="C3" s="4"/>
      <c r="D3" s="188"/>
      <c r="E3" s="220" t="s">
        <v>162</v>
      </c>
    </row>
    <row r="4" spans="1:5" s="5" customFormat="1" ht="13" customHeight="1" x14ac:dyDescent="0.25">
      <c r="A4" s="221" t="s">
        <v>163</v>
      </c>
      <c r="B4" s="223" t="s">
        <v>99</v>
      </c>
      <c r="C4" s="17"/>
      <c r="D4" s="17"/>
      <c r="E4" s="132"/>
    </row>
    <row r="5" spans="1:5" s="5" customFormat="1" ht="13" customHeight="1" x14ac:dyDescent="0.25">
      <c r="A5" s="221" t="s">
        <v>94</v>
      </c>
      <c r="B5" s="223" t="s">
        <v>98</v>
      </c>
      <c r="C5" s="17"/>
      <c r="D5" s="17"/>
      <c r="E5" s="132"/>
    </row>
    <row r="6" spans="1:5" s="5" customFormat="1" ht="13" customHeight="1" x14ac:dyDescent="0.25">
      <c r="A6" s="221" t="s">
        <v>95</v>
      </c>
      <c r="B6" s="223" t="s">
        <v>99</v>
      </c>
      <c r="C6" s="17"/>
      <c r="D6" s="17"/>
      <c r="E6" s="132"/>
    </row>
    <row r="7" spans="1:5" s="5" customFormat="1" ht="13" customHeight="1" x14ac:dyDescent="0.25">
      <c r="A7" s="221" t="s">
        <v>97</v>
      </c>
      <c r="B7" s="223" t="s">
        <v>87</v>
      </c>
      <c r="C7" s="17"/>
      <c r="D7" s="17"/>
      <c r="E7" s="132"/>
    </row>
    <row r="8" spans="1:5" s="5" customFormat="1" ht="13" customHeight="1" thickBot="1" x14ac:dyDescent="0.3">
      <c r="A8" s="221" t="s">
        <v>103</v>
      </c>
      <c r="B8" s="223" t="s">
        <v>87</v>
      </c>
      <c r="C8" s="17"/>
      <c r="D8" s="17"/>
      <c r="E8" s="132"/>
    </row>
    <row r="9" spans="1:5" s="5" customFormat="1" ht="28.5" customHeight="1" thickBot="1" x14ac:dyDescent="0.3">
      <c r="A9" s="224" t="s">
        <v>164</v>
      </c>
      <c r="B9" s="25"/>
      <c r="C9" s="25"/>
      <c r="D9" s="25"/>
      <c r="E9" s="225"/>
    </row>
    <row r="10" spans="1:5" s="5" customFormat="1" ht="28.5" customHeight="1" x14ac:dyDescent="0.25">
      <c r="A10" s="226" t="s">
        <v>165</v>
      </c>
      <c r="B10" s="227" t="s">
        <v>166</v>
      </c>
      <c r="C10" s="228" t="s">
        <v>167</v>
      </c>
      <c r="D10" s="229" t="s">
        <v>168</v>
      </c>
      <c r="E10" s="230" t="s">
        <v>169</v>
      </c>
    </row>
    <row r="11" spans="1:5" s="5" customFormat="1" ht="13" thickBot="1" x14ac:dyDescent="0.3">
      <c r="A11" s="231" t="s">
        <v>85</v>
      </c>
      <c r="B11" s="232" t="s">
        <v>86</v>
      </c>
      <c r="C11" s="233"/>
      <c r="D11" s="234">
        <f>'KRYCÍ LIST'!E28</f>
        <v>0</v>
      </c>
      <c r="E11" s="235">
        <f>'KRYCÍ LIST'!H39</f>
        <v>0</v>
      </c>
    </row>
    <row r="12" spans="1:5" s="5" customFormat="1" ht="19.5" customHeight="1" thickBot="1" x14ac:dyDescent="0.3">
      <c r="A12" s="236" t="s">
        <v>170</v>
      </c>
      <c r="B12" s="135"/>
      <c r="C12" s="237"/>
      <c r="D12" s="238">
        <f>SUM(D11:D11)</f>
        <v>0</v>
      </c>
      <c r="E12" s="239">
        <f>SUM(E11:E11)</f>
        <v>0</v>
      </c>
    </row>
  </sheetData>
  <mergeCells count="10">
    <mergeCell ref="B7:E7"/>
    <mergeCell ref="B8:E8"/>
    <mergeCell ref="A9:E9"/>
    <mergeCell ref="A12:C12"/>
    <mergeCell ref="A1:E1"/>
    <mergeCell ref="B2:D2"/>
    <mergeCell ref="B3:D3"/>
    <mergeCell ref="B4:E4"/>
    <mergeCell ref="B5:E5"/>
    <mergeCell ref="B6:E6"/>
  </mergeCells>
  <printOptions horizontalCentered="1"/>
  <pageMargins left="0.39375000000000004" right="0.39375000000000004" top="0.59027777777777779" bottom="0.59027777777777779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58B5D-ADFA-41B4-9664-729C2412DE41}">
  <dimension ref="A1:M49"/>
  <sheetViews>
    <sheetView workbookViewId="0">
      <selection activeCell="A3" sqref="A3:D3"/>
    </sheetView>
  </sheetViews>
  <sheetFormatPr defaultRowHeight="12.5" x14ac:dyDescent="0.25"/>
  <cols>
    <col min="1" max="1" width="1.90625" customWidth="1"/>
    <col min="2" max="2" width="4.36328125" customWidth="1"/>
    <col min="3" max="3" width="4.1796875" customWidth="1"/>
    <col min="4" max="4" width="6.54296875" customWidth="1"/>
    <col min="5" max="5" width="6.36328125" customWidth="1"/>
    <col min="6" max="6" width="9.453125" customWidth="1"/>
    <col min="7" max="7" width="12.26953125" customWidth="1"/>
    <col min="8" max="8" width="6.36328125" customWidth="1"/>
    <col min="9" max="9" width="2.36328125" customWidth="1"/>
    <col min="10" max="10" width="4.81640625" customWidth="1"/>
    <col min="11" max="11" width="11.7265625" customWidth="1"/>
    <col min="12" max="12" width="2.26953125" customWidth="1"/>
    <col min="13" max="13" width="13.453125" customWidth="1"/>
  </cols>
  <sheetData>
    <row r="1" spans="1:13" ht="18.5" customHeight="1" x14ac:dyDescent="0.4">
      <c r="A1" s="105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0" customHeight="1" thickBot="1" x14ac:dyDescent="0.3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13" ht="13" customHeight="1" x14ac:dyDescent="0.25">
      <c r="A3" s="160" t="s">
        <v>81</v>
      </c>
      <c r="B3" s="25"/>
      <c r="C3" s="25"/>
      <c r="D3" s="108"/>
      <c r="E3" s="109" t="s">
        <v>82</v>
      </c>
      <c r="F3" s="25"/>
      <c r="G3" s="25"/>
      <c r="H3" s="25"/>
      <c r="I3" s="25"/>
      <c r="J3" s="108"/>
      <c r="K3" s="109" t="s">
        <v>83</v>
      </c>
      <c r="L3" s="108"/>
      <c r="M3" s="107" t="s">
        <v>84</v>
      </c>
    </row>
    <row r="4" spans="1:13" ht="13" customHeight="1" x14ac:dyDescent="0.25">
      <c r="A4" s="161" t="s">
        <v>85</v>
      </c>
      <c r="B4" s="111"/>
      <c r="C4" s="111"/>
      <c r="D4" s="112"/>
      <c r="E4" s="113" t="s">
        <v>86</v>
      </c>
      <c r="F4" s="111"/>
      <c r="G4" s="111"/>
      <c r="H4" s="111"/>
      <c r="I4" s="111"/>
      <c r="J4" s="112"/>
      <c r="K4" s="114" t="s">
        <v>87</v>
      </c>
      <c r="L4" s="112"/>
      <c r="M4" s="110" t="s">
        <v>88</v>
      </c>
    </row>
    <row r="5" spans="1:13" ht="13" customHeight="1" x14ac:dyDescent="0.25">
      <c r="A5" s="162" t="s">
        <v>89</v>
      </c>
      <c r="B5" s="17"/>
      <c r="C5" s="17"/>
      <c r="D5" s="116"/>
      <c r="E5" s="117" t="s">
        <v>90</v>
      </c>
      <c r="F5" s="17"/>
      <c r="G5" s="17"/>
      <c r="H5" s="17"/>
      <c r="I5" s="17"/>
      <c r="J5" s="116"/>
      <c r="K5" s="117" t="s">
        <v>91</v>
      </c>
      <c r="L5" s="116"/>
      <c r="M5" s="115" t="s">
        <v>92</v>
      </c>
    </row>
    <row r="6" spans="1:13" ht="13" customHeight="1" x14ac:dyDescent="0.25">
      <c r="A6" s="161" t="s">
        <v>87</v>
      </c>
      <c r="B6" s="111"/>
      <c r="C6" s="111"/>
      <c r="D6" s="112"/>
      <c r="E6" s="113" t="s">
        <v>93</v>
      </c>
      <c r="F6" s="111"/>
      <c r="G6" s="111"/>
      <c r="H6" s="111"/>
      <c r="I6" s="111"/>
      <c r="J6" s="112"/>
      <c r="K6" s="114" t="s">
        <v>87</v>
      </c>
      <c r="L6" s="112"/>
      <c r="M6" s="110" t="s">
        <v>87</v>
      </c>
    </row>
    <row r="7" spans="1:13" s="5" customFormat="1" ht="13" customHeight="1" x14ac:dyDescent="0.25">
      <c r="A7" s="163" t="s">
        <v>94</v>
      </c>
      <c r="B7" s="124"/>
      <c r="C7" s="124"/>
      <c r="D7" s="120" t="s">
        <v>98</v>
      </c>
      <c r="E7" s="124"/>
      <c r="F7" s="124"/>
      <c r="G7" s="125"/>
      <c r="H7" s="123" t="s">
        <v>100</v>
      </c>
      <c r="I7" s="124"/>
      <c r="J7" s="124"/>
      <c r="K7" s="124"/>
      <c r="L7" s="124"/>
      <c r="M7" s="126"/>
    </row>
    <row r="8" spans="1:13" s="5" customFormat="1" ht="13" customHeight="1" x14ac:dyDescent="0.25">
      <c r="A8" s="163" t="s">
        <v>95</v>
      </c>
      <c r="B8" s="124"/>
      <c r="C8" s="124"/>
      <c r="D8" s="120" t="s">
        <v>99</v>
      </c>
      <c r="E8" s="124"/>
      <c r="F8" s="124"/>
      <c r="G8" s="125"/>
      <c r="H8" s="123" t="s">
        <v>101</v>
      </c>
      <c r="I8" s="124"/>
      <c r="J8" s="124"/>
      <c r="K8" s="124"/>
      <c r="L8" s="124"/>
      <c r="M8" s="127" t="str">
        <f>IF(M7=0,"",E28/M7)</f>
        <v/>
      </c>
    </row>
    <row r="9" spans="1:13" ht="13" customHeight="1" x14ac:dyDescent="0.25">
      <c r="A9" s="163" t="s">
        <v>96</v>
      </c>
      <c r="B9" s="118"/>
      <c r="C9" s="118"/>
      <c r="D9" s="120" t="s">
        <v>87</v>
      </c>
      <c r="E9" s="118"/>
      <c r="F9" s="118"/>
      <c r="G9" s="121"/>
      <c r="H9" s="123" t="s">
        <v>102</v>
      </c>
      <c r="I9" s="118"/>
      <c r="J9" s="118"/>
      <c r="K9" s="128" t="s">
        <v>87</v>
      </c>
      <c r="L9" s="118"/>
      <c r="M9" s="129"/>
    </row>
    <row r="10" spans="1:13" s="5" customFormat="1" ht="13" customHeight="1" x14ac:dyDescent="0.25">
      <c r="A10" s="162" t="s">
        <v>97</v>
      </c>
      <c r="B10" s="130"/>
      <c r="C10" s="130"/>
      <c r="D10" s="119" t="s">
        <v>87</v>
      </c>
      <c r="E10" s="130"/>
      <c r="F10" s="130"/>
      <c r="G10" s="131"/>
      <c r="H10" s="117" t="s">
        <v>103</v>
      </c>
      <c r="I10" s="130"/>
      <c r="J10" s="119" t="s">
        <v>87</v>
      </c>
      <c r="K10" s="17"/>
      <c r="L10" s="17"/>
      <c r="M10" s="132"/>
    </row>
    <row r="11" spans="1:13" ht="13" customHeight="1" thickBot="1" x14ac:dyDescent="0.3">
      <c r="A11" s="164" t="s">
        <v>87</v>
      </c>
      <c r="B11" s="106"/>
      <c r="C11" s="106"/>
      <c r="D11" s="106"/>
      <c r="E11" s="106"/>
      <c r="F11" s="106"/>
      <c r="G11" s="122"/>
      <c r="H11" s="133" t="s">
        <v>87</v>
      </c>
      <c r="I11" s="106"/>
      <c r="J11" s="106"/>
      <c r="K11" s="106"/>
      <c r="L11" s="106"/>
      <c r="M11" s="134"/>
    </row>
    <row r="12" spans="1:13" ht="28.5" customHeight="1" thickBot="1" x14ac:dyDescent="0.3">
      <c r="A12" s="165" t="s">
        <v>104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79"/>
    </row>
    <row r="13" spans="1:13" ht="13" customHeight="1" x14ac:dyDescent="0.25">
      <c r="A13" s="166" t="s">
        <v>105</v>
      </c>
      <c r="B13" s="15"/>
      <c r="C13" s="15"/>
      <c r="D13" s="15"/>
      <c r="E13" s="15"/>
      <c r="F13" s="15"/>
      <c r="G13" s="166" t="s">
        <v>106</v>
      </c>
      <c r="H13" s="15"/>
      <c r="I13" s="15"/>
      <c r="J13" s="15"/>
      <c r="K13" s="15"/>
      <c r="L13" s="15"/>
      <c r="M13" s="86"/>
    </row>
    <row r="14" spans="1:13" s="5" customFormat="1" ht="13" customHeight="1" x14ac:dyDescent="0.25">
      <c r="A14" s="167"/>
      <c r="B14" s="123" t="s">
        <v>107</v>
      </c>
      <c r="C14" s="124"/>
      <c r="D14" s="125"/>
      <c r="E14" s="139">
        <f>REKAPITULACE!C12</f>
        <v>0</v>
      </c>
      <c r="F14" s="124"/>
      <c r="G14" s="170" t="s">
        <v>122</v>
      </c>
      <c r="H14" s="143"/>
      <c r="I14" s="143"/>
      <c r="J14" s="144"/>
      <c r="K14" s="147"/>
      <c r="L14" s="148" t="s">
        <v>123</v>
      </c>
      <c r="M14" s="173">
        <f>E24*K14/100</f>
        <v>0</v>
      </c>
    </row>
    <row r="15" spans="1:13" s="5" customFormat="1" ht="13" customHeight="1" x14ac:dyDescent="0.25">
      <c r="A15" s="168"/>
      <c r="B15" s="123" t="s">
        <v>108</v>
      </c>
      <c r="C15" s="124"/>
      <c r="D15" s="125"/>
      <c r="E15" s="139">
        <f>REKAPITULACE!D12</f>
        <v>0</v>
      </c>
      <c r="F15" s="124"/>
      <c r="G15" s="170" t="s">
        <v>124</v>
      </c>
      <c r="H15" s="143"/>
      <c r="I15" s="143"/>
      <c r="J15" s="144"/>
      <c r="K15" s="147"/>
      <c r="L15" s="148" t="s">
        <v>123</v>
      </c>
      <c r="M15" s="173">
        <f>E24*K15/100</f>
        <v>0</v>
      </c>
    </row>
    <row r="16" spans="1:13" s="5" customFormat="1" ht="13" customHeight="1" x14ac:dyDescent="0.25">
      <c r="A16" s="169" t="s">
        <v>109</v>
      </c>
      <c r="B16" s="141" t="s">
        <v>110</v>
      </c>
      <c r="C16" s="124"/>
      <c r="D16" s="125"/>
      <c r="E16" s="139">
        <v>0</v>
      </c>
      <c r="F16" s="124"/>
      <c r="G16" s="170" t="s">
        <v>125</v>
      </c>
      <c r="H16" s="143"/>
      <c r="I16" s="143"/>
      <c r="J16" s="144"/>
      <c r="K16" s="147">
        <v>1</v>
      </c>
      <c r="L16" s="148" t="s">
        <v>123</v>
      </c>
      <c r="M16" s="173">
        <f>E24*K16/100</f>
        <v>0</v>
      </c>
    </row>
    <row r="17" spans="1:13" s="5" customFormat="1" ht="13" customHeight="1" x14ac:dyDescent="0.25">
      <c r="A17" s="169" t="s">
        <v>111</v>
      </c>
      <c r="B17" s="141" t="s">
        <v>112</v>
      </c>
      <c r="C17" s="124"/>
      <c r="D17" s="125"/>
      <c r="E17" s="139">
        <v>0</v>
      </c>
      <c r="F17" s="124"/>
      <c r="G17" s="170" t="s">
        <v>126</v>
      </c>
      <c r="H17" s="143"/>
      <c r="I17" s="143"/>
      <c r="J17" s="144"/>
      <c r="K17" s="147">
        <v>1</v>
      </c>
      <c r="L17" s="148" t="s">
        <v>123</v>
      </c>
      <c r="M17" s="173">
        <f>E24*K17/100</f>
        <v>0</v>
      </c>
    </row>
    <row r="18" spans="1:13" s="5" customFormat="1" ht="13" customHeight="1" x14ac:dyDescent="0.25">
      <c r="A18" s="169" t="s">
        <v>113</v>
      </c>
      <c r="B18" s="141" t="s">
        <v>114</v>
      </c>
      <c r="C18" s="124"/>
      <c r="D18" s="125"/>
      <c r="E18" s="139">
        <v>0</v>
      </c>
      <c r="F18" s="124"/>
      <c r="G18" s="170" t="s">
        <v>127</v>
      </c>
      <c r="H18" s="143"/>
      <c r="I18" s="143"/>
      <c r="J18" s="144"/>
      <c r="K18" s="147">
        <v>1</v>
      </c>
      <c r="L18" s="148" t="s">
        <v>123</v>
      </c>
      <c r="M18" s="173">
        <f>E24*K18/100</f>
        <v>0</v>
      </c>
    </row>
    <row r="19" spans="1:13" s="5" customFormat="1" ht="13" customHeight="1" x14ac:dyDescent="0.25">
      <c r="A19" s="169" t="s">
        <v>115</v>
      </c>
      <c r="B19" s="141" t="s">
        <v>116</v>
      </c>
      <c r="C19" s="124"/>
      <c r="D19" s="125"/>
      <c r="E19" s="139">
        <f>REKAPITULACE!E10</f>
        <v>0</v>
      </c>
      <c r="F19" s="124"/>
      <c r="G19" s="170" t="s">
        <v>128</v>
      </c>
      <c r="H19" s="143"/>
      <c r="I19" s="143"/>
      <c r="J19" s="144"/>
      <c r="K19" s="147">
        <v>0.5</v>
      </c>
      <c r="L19" s="148" t="s">
        <v>123</v>
      </c>
      <c r="M19" s="173">
        <f>E24*K19/100</f>
        <v>0</v>
      </c>
    </row>
    <row r="20" spans="1:13" s="5" customFormat="1" ht="13" customHeight="1" x14ac:dyDescent="0.25">
      <c r="A20" s="170" t="s">
        <v>117</v>
      </c>
      <c r="B20" s="142"/>
      <c r="C20" s="142"/>
      <c r="D20" s="149"/>
      <c r="E20" s="139">
        <f>SUM(E16:E19)</f>
        <v>0</v>
      </c>
      <c r="F20" s="124"/>
      <c r="G20" s="170" t="s">
        <v>129</v>
      </c>
      <c r="H20" s="143"/>
      <c r="I20" s="143"/>
      <c r="J20" s="144"/>
      <c r="K20" s="147">
        <v>2</v>
      </c>
      <c r="L20" s="148" t="s">
        <v>123</v>
      </c>
      <c r="M20" s="173">
        <f>E24*K20/100</f>
        <v>0</v>
      </c>
    </row>
    <row r="21" spans="1:13" s="5" customFormat="1" ht="13" customHeight="1" x14ac:dyDescent="0.25">
      <c r="A21" s="170" t="s">
        <v>118</v>
      </c>
      <c r="B21" s="142"/>
      <c r="C21" s="142"/>
      <c r="D21" s="149"/>
      <c r="E21" s="139"/>
      <c r="F21" s="124"/>
      <c r="G21" s="170" t="s">
        <v>130</v>
      </c>
      <c r="H21" s="143"/>
      <c r="I21" s="143"/>
      <c r="J21" s="144"/>
      <c r="K21" s="147"/>
      <c r="L21" s="148" t="s">
        <v>123</v>
      </c>
      <c r="M21" s="173">
        <f>E24*K21/100</f>
        <v>0</v>
      </c>
    </row>
    <row r="22" spans="1:13" s="5" customFormat="1" ht="13" customHeight="1" x14ac:dyDescent="0.25">
      <c r="A22" s="170" t="s">
        <v>119</v>
      </c>
      <c r="B22" s="142"/>
      <c r="C22" s="142"/>
      <c r="D22" s="149"/>
      <c r="E22" s="139">
        <v>0</v>
      </c>
      <c r="F22" s="124"/>
      <c r="G22" s="170" t="s">
        <v>131</v>
      </c>
      <c r="H22" s="143"/>
      <c r="I22" s="143"/>
      <c r="J22" s="144"/>
      <c r="K22" s="147">
        <v>0</v>
      </c>
      <c r="L22" s="148" t="s">
        <v>123</v>
      </c>
      <c r="M22" s="173">
        <f>E24*K22/100</f>
        <v>0</v>
      </c>
    </row>
    <row r="23" spans="1:13" s="5" customFormat="1" ht="13" customHeight="1" thickBot="1" x14ac:dyDescent="0.3">
      <c r="A23" s="170" t="s">
        <v>120</v>
      </c>
      <c r="B23" s="142"/>
      <c r="C23" s="142"/>
      <c r="D23" s="149"/>
      <c r="E23" s="139">
        <v>0</v>
      </c>
      <c r="F23" s="124"/>
      <c r="G23" s="171"/>
      <c r="H23" s="146"/>
      <c r="I23" s="146"/>
      <c r="J23" s="138"/>
      <c r="K23" s="150"/>
      <c r="L23" s="151" t="s">
        <v>123</v>
      </c>
      <c r="M23" s="174">
        <f>E24*K23/100</f>
        <v>0</v>
      </c>
    </row>
    <row r="24" spans="1:13" s="5" customFormat="1" ht="13" customHeight="1" x14ac:dyDescent="0.25">
      <c r="A24" s="170" t="s">
        <v>121</v>
      </c>
      <c r="B24" s="142"/>
      <c r="C24" s="142"/>
      <c r="D24" s="142"/>
      <c r="E24" s="139">
        <f>SUM(E20:E23)</f>
        <v>0</v>
      </c>
      <c r="F24" s="124"/>
      <c r="G24" s="166" t="s">
        <v>132</v>
      </c>
      <c r="H24" s="15"/>
      <c r="I24" s="15"/>
      <c r="J24" s="15"/>
      <c r="K24" s="15"/>
      <c r="L24" s="15"/>
      <c r="M24" s="175"/>
    </row>
    <row r="25" spans="1:13" s="5" customFormat="1" ht="13" customHeight="1" x14ac:dyDescent="0.25">
      <c r="A25" s="170" t="s">
        <v>134</v>
      </c>
      <c r="B25" s="143"/>
      <c r="C25" s="143"/>
      <c r="D25" s="144"/>
      <c r="E25" s="139">
        <f>SUM(M14:M23)</f>
        <v>0</v>
      </c>
      <c r="F25" s="118"/>
      <c r="G25" s="170"/>
      <c r="H25" s="142"/>
      <c r="I25" s="142"/>
      <c r="J25" s="149"/>
      <c r="K25" s="147"/>
      <c r="L25" s="148" t="s">
        <v>123</v>
      </c>
      <c r="M25" s="173">
        <f>E24*K25/100</f>
        <v>0</v>
      </c>
    </row>
    <row r="26" spans="1:13" s="5" customFormat="1" ht="13" customHeight="1" thickBot="1" x14ac:dyDescent="0.3">
      <c r="A26" s="170" t="s">
        <v>135</v>
      </c>
      <c r="B26" s="143"/>
      <c r="C26" s="143"/>
      <c r="D26" s="144"/>
      <c r="E26" s="139">
        <f>SUM(M25:M26)</f>
        <v>0</v>
      </c>
      <c r="F26" s="118"/>
      <c r="G26" s="171"/>
      <c r="H26" s="145"/>
      <c r="I26" s="145"/>
      <c r="J26" s="153"/>
      <c r="K26" s="150"/>
      <c r="L26" s="151" t="s">
        <v>123</v>
      </c>
      <c r="M26" s="174">
        <f>E24*K26/100</f>
        <v>0</v>
      </c>
    </row>
    <row r="27" spans="1:13" s="5" customFormat="1" ht="13" customHeight="1" thickBot="1" x14ac:dyDescent="0.3">
      <c r="A27" s="171" t="s">
        <v>136</v>
      </c>
      <c r="B27" s="146"/>
      <c r="C27" s="146"/>
      <c r="D27" s="138"/>
      <c r="E27" s="152">
        <f>SUM(M28:M28)</f>
        <v>0</v>
      </c>
      <c r="F27" s="17"/>
      <c r="G27" s="166" t="s">
        <v>133</v>
      </c>
      <c r="H27" s="154"/>
      <c r="I27" s="154"/>
      <c r="J27" s="154"/>
      <c r="K27" s="154"/>
      <c r="L27" s="154"/>
      <c r="M27" s="176"/>
    </row>
    <row r="28" spans="1:13" s="5" customFormat="1" ht="13" customHeight="1" thickBot="1" x14ac:dyDescent="0.3">
      <c r="A28" s="172" t="s">
        <v>137</v>
      </c>
      <c r="B28" s="155"/>
      <c r="C28" s="155"/>
      <c r="D28" s="156"/>
      <c r="E28" s="157">
        <f>SUM(E24:E27)</f>
        <v>0</v>
      </c>
      <c r="F28" s="25"/>
      <c r="G28" s="171"/>
      <c r="H28" s="145"/>
      <c r="I28" s="145"/>
      <c r="J28" s="153"/>
      <c r="K28" s="150"/>
      <c r="L28" s="151" t="s">
        <v>123</v>
      </c>
      <c r="M28" s="174">
        <f>E24*K28/100</f>
        <v>0</v>
      </c>
    </row>
    <row r="29" spans="1:13" s="6" customFormat="1" ht="13" customHeight="1" x14ac:dyDescent="0.3">
      <c r="A29" s="177" t="s">
        <v>138</v>
      </c>
      <c r="B29" s="178"/>
      <c r="C29" s="178"/>
      <c r="D29" s="179"/>
      <c r="E29" s="180" t="s">
        <v>139</v>
      </c>
      <c r="F29" s="178"/>
      <c r="G29" s="179"/>
      <c r="H29" s="180" t="s">
        <v>140</v>
      </c>
      <c r="I29" s="178"/>
      <c r="J29" s="178"/>
      <c r="K29" s="178"/>
      <c r="L29" s="178"/>
      <c r="M29" s="181"/>
    </row>
    <row r="30" spans="1:13" s="5" customFormat="1" ht="13" customHeight="1" x14ac:dyDescent="0.25">
      <c r="A30" s="182" t="s">
        <v>87</v>
      </c>
      <c r="B30" s="17"/>
      <c r="C30" s="17"/>
      <c r="D30" s="116"/>
      <c r="E30" s="183" t="s">
        <v>141</v>
      </c>
      <c r="F30" s="145"/>
      <c r="G30" s="116"/>
      <c r="H30" s="183" t="s">
        <v>141</v>
      </c>
      <c r="I30" s="145"/>
      <c r="J30" s="17"/>
      <c r="K30" s="17"/>
      <c r="L30" s="17"/>
      <c r="M30" s="186"/>
    </row>
    <row r="31" spans="1:13" s="5" customFormat="1" ht="13" customHeight="1" x14ac:dyDescent="0.25">
      <c r="A31" s="187" t="s">
        <v>142</v>
      </c>
      <c r="B31" s="4"/>
      <c r="C31" s="185"/>
      <c r="D31" s="188"/>
      <c r="E31" s="183" t="s">
        <v>142</v>
      </c>
      <c r="F31" s="185"/>
      <c r="G31" s="188"/>
      <c r="H31" s="183" t="s">
        <v>142</v>
      </c>
      <c r="I31" s="185"/>
      <c r="J31" s="4"/>
      <c r="K31" s="4"/>
      <c r="L31" s="4"/>
      <c r="M31" s="189"/>
    </row>
    <row r="32" spans="1:13" s="5" customFormat="1" ht="13" customHeight="1" x14ac:dyDescent="0.25">
      <c r="A32" s="187"/>
      <c r="B32" s="4"/>
      <c r="C32" s="4"/>
      <c r="D32" s="188"/>
      <c r="E32" s="192" t="s">
        <v>143</v>
      </c>
      <c r="F32" s="4"/>
      <c r="G32" s="188"/>
      <c r="H32" s="192" t="s">
        <v>143</v>
      </c>
      <c r="I32" s="4"/>
      <c r="J32" s="4"/>
      <c r="K32" s="4"/>
      <c r="L32" s="4"/>
      <c r="M32" s="189"/>
    </row>
    <row r="33" spans="1:13" x14ac:dyDescent="0.25">
      <c r="A33" s="190"/>
      <c r="B33" s="137"/>
      <c r="C33" s="137"/>
      <c r="D33" s="191"/>
      <c r="E33" s="193"/>
      <c r="F33" s="137"/>
      <c r="G33" s="191"/>
      <c r="H33" s="193"/>
      <c r="I33" s="137"/>
      <c r="J33" s="137"/>
      <c r="K33" s="137"/>
      <c r="L33" s="137"/>
      <c r="M33" s="194"/>
    </row>
    <row r="34" spans="1:13" s="5" customFormat="1" ht="56.25" customHeight="1" thickBot="1" x14ac:dyDescent="0.3">
      <c r="A34" s="190"/>
      <c r="B34" s="137"/>
      <c r="C34" s="137"/>
      <c r="D34" s="191"/>
      <c r="E34" s="193"/>
      <c r="F34" s="137"/>
      <c r="G34" s="191"/>
      <c r="H34" s="193"/>
      <c r="I34" s="137"/>
      <c r="J34" s="137"/>
      <c r="K34" s="137"/>
      <c r="L34" s="137"/>
      <c r="M34" s="194"/>
    </row>
    <row r="35" spans="1:13" s="5" customFormat="1" ht="13" customHeight="1" x14ac:dyDescent="0.25">
      <c r="A35" s="196" t="s">
        <v>144</v>
      </c>
      <c r="B35" s="197"/>
      <c r="C35" s="197"/>
      <c r="D35" s="198"/>
      <c r="E35" s="201">
        <v>21</v>
      </c>
      <c r="F35" s="15"/>
      <c r="G35" s="199" t="s">
        <v>145</v>
      </c>
      <c r="H35" s="206">
        <f>ROUND(E28-H37,0)</f>
        <v>0</v>
      </c>
      <c r="I35" s="15"/>
      <c r="J35" s="15"/>
      <c r="K35" s="15"/>
      <c r="L35" s="15"/>
      <c r="M35" s="200" t="s">
        <v>146</v>
      </c>
    </row>
    <row r="36" spans="1:13" s="5" customFormat="1" ht="13" customHeight="1" x14ac:dyDescent="0.25">
      <c r="A36" s="170" t="s">
        <v>147</v>
      </c>
      <c r="B36" s="143"/>
      <c r="C36" s="143"/>
      <c r="D36" s="144"/>
      <c r="E36" s="204">
        <v>21</v>
      </c>
      <c r="F36" s="118"/>
      <c r="G36" s="140" t="s">
        <v>145</v>
      </c>
      <c r="H36" s="139">
        <f>ROUND(H35*E36/100,0)</f>
        <v>0</v>
      </c>
      <c r="I36" s="118"/>
      <c r="J36" s="118"/>
      <c r="K36" s="118"/>
      <c r="L36" s="118"/>
      <c r="M36" s="203" t="s">
        <v>146</v>
      </c>
    </row>
    <row r="37" spans="1:13" s="5" customFormat="1" ht="13" customHeight="1" x14ac:dyDescent="0.25">
      <c r="A37" s="170" t="s">
        <v>144</v>
      </c>
      <c r="B37" s="143"/>
      <c r="C37" s="143"/>
      <c r="D37" s="144"/>
      <c r="E37" s="204">
        <v>12</v>
      </c>
      <c r="F37" s="118"/>
      <c r="G37" s="140" t="s">
        <v>145</v>
      </c>
      <c r="H37" s="139">
        <v>0</v>
      </c>
      <c r="I37" s="205"/>
      <c r="J37" s="205"/>
      <c r="K37" s="205"/>
      <c r="L37" s="205"/>
      <c r="M37" s="203" t="s">
        <v>146</v>
      </c>
    </row>
    <row r="38" spans="1:13" s="5" customFormat="1" ht="13" customHeight="1" x14ac:dyDescent="0.25">
      <c r="A38" s="170" t="s">
        <v>147</v>
      </c>
      <c r="B38" s="143"/>
      <c r="C38" s="143"/>
      <c r="D38" s="144"/>
      <c r="E38" s="204">
        <v>12</v>
      </c>
      <c r="F38" s="118"/>
      <c r="G38" s="140" t="s">
        <v>145</v>
      </c>
      <c r="H38" s="139">
        <f>ROUND(H37*E38/100,0)</f>
        <v>0</v>
      </c>
      <c r="I38" s="118"/>
      <c r="J38" s="118"/>
      <c r="K38" s="118"/>
      <c r="L38" s="118"/>
      <c r="M38" s="203" t="s">
        <v>146</v>
      </c>
    </row>
    <row r="39" spans="1:13" s="210" customFormat="1" ht="19.5" customHeight="1" thickBot="1" x14ac:dyDescent="0.35">
      <c r="A39" s="208" t="s">
        <v>148</v>
      </c>
      <c r="B39" s="209"/>
      <c r="C39" s="209"/>
      <c r="D39" s="209"/>
      <c r="E39" s="209"/>
      <c r="F39" s="209"/>
      <c r="G39" s="209"/>
      <c r="H39" s="211">
        <f>CEILING(SUM(H35:H38),1)</f>
        <v>0</v>
      </c>
      <c r="I39" s="207"/>
      <c r="J39" s="207"/>
      <c r="K39" s="207"/>
      <c r="L39" s="207"/>
      <c r="M39" s="212" t="s">
        <v>146</v>
      </c>
    </row>
    <row r="40" spans="1:13" s="5" customFormat="1" ht="13" customHeight="1" x14ac:dyDescent="0.25"/>
    <row r="41" spans="1:13" s="5" customFormat="1" ht="13" customHeight="1" x14ac:dyDescent="0.25">
      <c r="A41" s="185" t="s">
        <v>149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s="29" customFormat="1" ht="13" customHeight="1" x14ac:dyDescent="0.2">
      <c r="B42" s="214" t="s">
        <v>150</v>
      </c>
      <c r="C42" s="213"/>
      <c r="D42" s="213"/>
      <c r="E42" s="213"/>
      <c r="F42" s="213"/>
      <c r="G42" s="213"/>
      <c r="H42" s="213"/>
      <c r="I42" s="213"/>
      <c r="J42" s="213"/>
      <c r="K42" s="213"/>
      <c r="L42" s="213"/>
      <c r="M42" s="213"/>
    </row>
    <row r="43" spans="1:13" s="29" customFormat="1" ht="13" customHeight="1" x14ac:dyDescent="0.2">
      <c r="B43" s="214" t="s">
        <v>151</v>
      </c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</row>
    <row r="44" spans="1:13" s="29" customFormat="1" ht="13" customHeight="1" x14ac:dyDescent="0.2">
      <c r="B44" s="214" t="s">
        <v>152</v>
      </c>
      <c r="C44" s="213"/>
      <c r="D44" s="213"/>
      <c r="E44" s="213"/>
      <c r="F44" s="213"/>
      <c r="G44" s="213"/>
      <c r="H44" s="213"/>
      <c r="I44" s="213"/>
      <c r="J44" s="213"/>
      <c r="K44" s="213"/>
      <c r="L44" s="213"/>
      <c r="M44" s="213"/>
    </row>
    <row r="45" spans="1:13" s="29" customFormat="1" ht="13" customHeight="1" x14ac:dyDescent="0.2">
      <c r="B45" s="214" t="s">
        <v>153</v>
      </c>
      <c r="C45" s="213"/>
      <c r="D45" s="213"/>
      <c r="E45" s="213"/>
      <c r="F45" s="213"/>
      <c r="G45" s="213"/>
      <c r="H45" s="213"/>
      <c r="I45" s="213"/>
      <c r="J45" s="213"/>
      <c r="K45" s="213"/>
      <c r="L45" s="213"/>
      <c r="M45" s="213"/>
    </row>
    <row r="46" spans="1:13" s="29" customFormat="1" ht="13" customHeight="1" x14ac:dyDescent="0.2">
      <c r="B46" s="214" t="s">
        <v>154</v>
      </c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13"/>
    </row>
    <row r="47" spans="1:13" s="29" customFormat="1" ht="13" customHeight="1" x14ac:dyDescent="0.2">
      <c r="B47" s="214" t="s">
        <v>155</v>
      </c>
      <c r="C47" s="213"/>
      <c r="D47" s="213"/>
      <c r="E47" s="213"/>
      <c r="F47" s="213"/>
      <c r="G47" s="213"/>
      <c r="H47" s="213"/>
      <c r="I47" s="213"/>
      <c r="J47" s="213"/>
      <c r="K47" s="213"/>
      <c r="L47" s="213"/>
      <c r="M47" s="213"/>
    </row>
    <row r="48" spans="1:13" s="29" customFormat="1" ht="13" customHeight="1" x14ac:dyDescent="0.2">
      <c r="B48" s="214" t="s">
        <v>156</v>
      </c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</row>
    <row r="49" spans="2:13" s="29" customFormat="1" ht="13" customHeight="1" x14ac:dyDescent="0.2">
      <c r="B49" s="214" t="s">
        <v>157</v>
      </c>
      <c r="C49" s="213"/>
      <c r="D49" s="213"/>
      <c r="E49" s="213"/>
      <c r="F49" s="213"/>
      <c r="G49" s="213"/>
      <c r="H49" s="213"/>
      <c r="I49" s="213"/>
      <c r="J49" s="213"/>
      <c r="K49" s="213"/>
      <c r="L49" s="213"/>
      <c r="M49" s="213"/>
    </row>
  </sheetData>
  <mergeCells count="118">
    <mergeCell ref="B45:M45"/>
    <mergeCell ref="B46:M46"/>
    <mergeCell ref="B47:M47"/>
    <mergeCell ref="B48:M48"/>
    <mergeCell ref="B49:M49"/>
    <mergeCell ref="A39:G39"/>
    <mergeCell ref="H39:L39"/>
    <mergeCell ref="A41:M41"/>
    <mergeCell ref="B42:M42"/>
    <mergeCell ref="B43:M43"/>
    <mergeCell ref="B44:M44"/>
    <mergeCell ref="A37:D37"/>
    <mergeCell ref="E37:F37"/>
    <mergeCell ref="H37:L37"/>
    <mergeCell ref="A38:D38"/>
    <mergeCell ref="E38:F38"/>
    <mergeCell ref="H38:L38"/>
    <mergeCell ref="A35:D35"/>
    <mergeCell ref="E35:F35"/>
    <mergeCell ref="H35:L35"/>
    <mergeCell ref="A36:D36"/>
    <mergeCell ref="E36:F36"/>
    <mergeCell ref="H36:L36"/>
    <mergeCell ref="A31:B31"/>
    <mergeCell ref="C31:D31"/>
    <mergeCell ref="F31:G31"/>
    <mergeCell ref="I31:M31"/>
    <mergeCell ref="A32:D32"/>
    <mergeCell ref="A33:D34"/>
    <mergeCell ref="E32:G32"/>
    <mergeCell ref="E33:G34"/>
    <mergeCell ref="H32:M32"/>
    <mergeCell ref="H33:M34"/>
    <mergeCell ref="A29:D29"/>
    <mergeCell ref="E29:G29"/>
    <mergeCell ref="H29:M29"/>
    <mergeCell ref="A30:D30"/>
    <mergeCell ref="F30:G30"/>
    <mergeCell ref="I30:M30"/>
    <mergeCell ref="G28:J28"/>
    <mergeCell ref="A25:D25"/>
    <mergeCell ref="E25:F25"/>
    <mergeCell ref="A26:D26"/>
    <mergeCell ref="E26:F26"/>
    <mergeCell ref="A27:D27"/>
    <mergeCell ref="E27:F27"/>
    <mergeCell ref="A28:D28"/>
    <mergeCell ref="E28:F28"/>
    <mergeCell ref="G22:J22"/>
    <mergeCell ref="G23:J23"/>
    <mergeCell ref="G24:M24"/>
    <mergeCell ref="G25:J25"/>
    <mergeCell ref="G26:J26"/>
    <mergeCell ref="G27:M27"/>
    <mergeCell ref="G16:J16"/>
    <mergeCell ref="G17:J17"/>
    <mergeCell ref="G18:J18"/>
    <mergeCell ref="G19:J19"/>
    <mergeCell ref="G20:J20"/>
    <mergeCell ref="G21:J21"/>
    <mergeCell ref="A22:D22"/>
    <mergeCell ref="E22:F22"/>
    <mergeCell ref="A23:D23"/>
    <mergeCell ref="E23:F23"/>
    <mergeCell ref="A24:D24"/>
    <mergeCell ref="E24:F24"/>
    <mergeCell ref="B19:D19"/>
    <mergeCell ref="E19:F19"/>
    <mergeCell ref="A20:D20"/>
    <mergeCell ref="E20:F20"/>
    <mergeCell ref="A21:D21"/>
    <mergeCell ref="E21:F21"/>
    <mergeCell ref="B16:D16"/>
    <mergeCell ref="E16:F16"/>
    <mergeCell ref="B17:D17"/>
    <mergeCell ref="E17:F17"/>
    <mergeCell ref="B18:D18"/>
    <mergeCell ref="E18:F18"/>
    <mergeCell ref="A12:M12"/>
    <mergeCell ref="A13:F13"/>
    <mergeCell ref="G13:M13"/>
    <mergeCell ref="A14:A15"/>
    <mergeCell ref="B14:D14"/>
    <mergeCell ref="E14:F14"/>
    <mergeCell ref="B15:D15"/>
    <mergeCell ref="E15:F15"/>
    <mergeCell ref="G14:J14"/>
    <mergeCell ref="G15:J15"/>
    <mergeCell ref="A11:G11"/>
    <mergeCell ref="H7:L7"/>
    <mergeCell ref="H8:L8"/>
    <mergeCell ref="H9:J9"/>
    <mergeCell ref="H10:I10"/>
    <mergeCell ref="K9:M9"/>
    <mergeCell ref="J10:M10"/>
    <mergeCell ref="H11:M11"/>
    <mergeCell ref="A7:C7"/>
    <mergeCell ref="A8:C8"/>
    <mergeCell ref="A9:C9"/>
    <mergeCell ref="A10:C10"/>
    <mergeCell ref="D7:G7"/>
    <mergeCell ref="D8:G8"/>
    <mergeCell ref="D9:G9"/>
    <mergeCell ref="D10:G10"/>
    <mergeCell ref="A5:D5"/>
    <mergeCell ref="E5:J5"/>
    <mergeCell ref="K5:L5"/>
    <mergeCell ref="A6:D6"/>
    <mergeCell ref="E6:J6"/>
    <mergeCell ref="K6:L6"/>
    <mergeCell ref="A1:M1"/>
    <mergeCell ref="A2:M2"/>
    <mergeCell ref="A3:D3"/>
    <mergeCell ref="E3:J3"/>
    <mergeCell ref="K3:L3"/>
    <mergeCell ref="A4:D4"/>
    <mergeCell ref="E4:J4"/>
    <mergeCell ref="K4:L4"/>
  </mergeCells>
  <printOptions horizontalCentered="1"/>
  <pageMargins left="0.39375000000000004" right="0.39375000000000004" top="0.59027777777777779" bottom="0.59027777777777779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5EFE0-033C-461C-BBE7-C023CE02A48D}">
  <dimension ref="A1:E12"/>
  <sheetViews>
    <sheetView workbookViewId="0">
      <selection activeCell="C6" sqref="C6:E6"/>
    </sheetView>
  </sheetViews>
  <sheetFormatPr defaultRowHeight="12.5" x14ac:dyDescent="0.25"/>
  <cols>
    <col min="1" max="1" width="3.81640625" customWidth="1"/>
    <col min="2" max="2" width="45.08984375" customWidth="1"/>
    <col min="3" max="5" width="10.453125" customWidth="1"/>
  </cols>
  <sheetData>
    <row r="1" spans="1:5" s="2" customFormat="1" x14ac:dyDescent="0.25">
      <c r="A1" s="3" t="s">
        <v>0</v>
      </c>
      <c r="B1" s="4"/>
      <c r="C1" s="4"/>
      <c r="D1" s="3" t="s">
        <v>1</v>
      </c>
      <c r="E1" s="4"/>
    </row>
    <row r="2" spans="1:5" s="2" customFormat="1" x14ac:dyDescent="0.25">
      <c r="A2" s="3" t="s">
        <v>2</v>
      </c>
      <c r="B2" s="4"/>
      <c r="C2" s="4"/>
      <c r="D2" s="3" t="s">
        <v>3</v>
      </c>
      <c r="E2" s="4"/>
    </row>
    <row r="3" spans="1:5" s="1" customFormat="1" ht="9" x14ac:dyDescent="0.2"/>
    <row r="4" spans="1:5" s="6" customFormat="1" ht="13" x14ac:dyDescent="0.3">
      <c r="A4" s="7" t="s">
        <v>72</v>
      </c>
      <c r="B4" s="4"/>
      <c r="C4" s="4"/>
      <c r="D4" s="4"/>
      <c r="E4" s="4"/>
    </row>
    <row r="5" spans="1:5" s="1" customFormat="1" ht="9.5" thickBot="1" x14ac:dyDescent="0.25"/>
    <row r="6" spans="1:5" s="1" customFormat="1" ht="9.75" customHeight="1" x14ac:dyDescent="0.25">
      <c r="A6" s="81" t="s">
        <v>73</v>
      </c>
      <c r="B6" s="83" t="s">
        <v>74</v>
      </c>
      <c r="C6" s="85" t="s">
        <v>75</v>
      </c>
      <c r="D6" s="15"/>
      <c r="E6" s="86"/>
    </row>
    <row r="7" spans="1:5" s="1" customFormat="1" ht="9.75" customHeight="1" thickBot="1" x14ac:dyDescent="0.25">
      <c r="A7" s="82"/>
      <c r="B7" s="84"/>
      <c r="C7" s="87" t="s">
        <v>18</v>
      </c>
      <c r="D7" s="88" t="s">
        <v>23</v>
      </c>
      <c r="E7" s="89" t="s">
        <v>76</v>
      </c>
    </row>
    <row r="8" spans="1:5" s="29" customFormat="1" ht="10.5" x14ac:dyDescent="0.2">
      <c r="A8" s="90"/>
      <c r="B8" s="93" t="s">
        <v>31</v>
      </c>
      <c r="C8" s="91"/>
      <c r="D8" s="91"/>
      <c r="E8" s="92"/>
    </row>
    <row r="9" spans="1:5" s="29" customFormat="1" ht="10.5" x14ac:dyDescent="0.2">
      <c r="A9" s="94" t="s">
        <v>69</v>
      </c>
      <c r="B9" s="43" t="s">
        <v>77</v>
      </c>
      <c r="C9" s="95">
        <f>ROZPOČET!G31</f>
        <v>0</v>
      </c>
      <c r="D9" s="95">
        <f>ROZPOČET!I31</f>
        <v>0</v>
      </c>
      <c r="E9" s="96">
        <f>C9+D9</f>
        <v>0</v>
      </c>
    </row>
    <row r="10" spans="1:5" s="29" customFormat="1" ht="11" thickBot="1" x14ac:dyDescent="0.25">
      <c r="A10" s="97"/>
      <c r="B10" s="98" t="s">
        <v>78</v>
      </c>
      <c r="C10" s="99">
        <f>SUM(C9:C9)</f>
        <v>0</v>
      </c>
      <c r="D10" s="99">
        <f>SUM(D9:D9)</f>
        <v>0</v>
      </c>
      <c r="E10" s="100">
        <f>SUM(E9:E9)</f>
        <v>0</v>
      </c>
    </row>
    <row r="11" spans="1:5" s="1" customFormat="1" ht="9.5" thickBot="1" x14ac:dyDescent="0.25"/>
    <row r="12" spans="1:5" s="29" customFormat="1" ht="11" thickBot="1" x14ac:dyDescent="0.25">
      <c r="A12" s="101"/>
      <c r="B12" s="102" t="s">
        <v>79</v>
      </c>
      <c r="C12" s="103">
        <f>C10</f>
        <v>0</v>
      </c>
      <c r="D12" s="103">
        <f>D10</f>
        <v>0</v>
      </c>
      <c r="E12" s="104">
        <f>E10</f>
        <v>0</v>
      </c>
    </row>
  </sheetData>
  <mergeCells count="8">
    <mergeCell ref="A1:C1"/>
    <mergeCell ref="D1:E1"/>
    <mergeCell ref="A2:C2"/>
    <mergeCell ref="D2:E2"/>
    <mergeCell ref="A4:E4"/>
    <mergeCell ref="A6:A7"/>
    <mergeCell ref="B6:B7"/>
    <mergeCell ref="C6:E6"/>
  </mergeCells>
  <printOptions horizontalCentered="1"/>
  <pageMargins left="0.39375000000000004" right="0.39375000000000004" top="0.59027777777777779" bottom="0.59027777777777779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8B64F-F116-4D07-85FD-67AC019DEDF1}">
  <dimension ref="A1:L33"/>
  <sheetViews>
    <sheetView workbookViewId="0">
      <selection activeCell="E12" sqref="E12"/>
    </sheetView>
  </sheetViews>
  <sheetFormatPr defaultRowHeight="12.5" x14ac:dyDescent="0.25"/>
  <cols>
    <col min="1" max="1" width="3.6328125" customWidth="1"/>
    <col min="2" max="2" width="10.90625" customWidth="1"/>
    <col min="3" max="3" width="43.36328125" customWidth="1"/>
    <col min="4" max="4" width="4.36328125" customWidth="1"/>
    <col min="5" max="5" width="8.6328125" customWidth="1"/>
    <col min="6" max="9" width="10.453125" customWidth="1"/>
    <col min="10" max="11" width="8.90625" customWidth="1"/>
    <col min="12" max="12" width="13.08984375" customWidth="1"/>
  </cols>
  <sheetData>
    <row r="1" spans="1:12" s="2" customFormat="1" x14ac:dyDescent="0.2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3" t="s">
        <v>1</v>
      </c>
      <c r="L1" s="4"/>
    </row>
    <row r="2" spans="1:12" s="2" customFormat="1" x14ac:dyDescent="0.25">
      <c r="A2" s="3" t="s">
        <v>2</v>
      </c>
      <c r="B2" s="4"/>
      <c r="C2" s="4"/>
      <c r="D2" s="4"/>
      <c r="E2" s="4"/>
      <c r="F2" s="4"/>
      <c r="G2" s="4"/>
      <c r="H2" s="4"/>
      <c r="I2" s="4"/>
      <c r="J2" s="4"/>
      <c r="K2" s="3" t="s">
        <v>3</v>
      </c>
      <c r="L2" s="4"/>
    </row>
    <row r="3" spans="1:12" s="1" customFormat="1" ht="9" x14ac:dyDescent="0.2"/>
    <row r="4" spans="1:12" s="5" customFormat="1" ht="13" x14ac:dyDescent="0.25">
      <c r="A4" s="7" t="s">
        <v>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s="1" customFormat="1" ht="9.5" thickBot="1" x14ac:dyDescent="0.25"/>
    <row r="6" spans="1:12" s="1" customFormat="1" ht="9.75" customHeight="1" x14ac:dyDescent="0.25">
      <c r="A6" s="8" t="s">
        <v>5</v>
      </c>
      <c r="B6" s="11" t="s">
        <v>9</v>
      </c>
      <c r="C6" s="11" t="s">
        <v>11</v>
      </c>
      <c r="D6" s="11" t="s">
        <v>13</v>
      </c>
      <c r="E6" s="11" t="s">
        <v>15</v>
      </c>
      <c r="F6" s="14" t="s">
        <v>17</v>
      </c>
      <c r="G6" s="15"/>
      <c r="H6" s="15"/>
      <c r="I6" s="15"/>
      <c r="J6" s="11" t="s">
        <v>26</v>
      </c>
      <c r="K6" s="25"/>
      <c r="L6" s="26" t="s">
        <v>29</v>
      </c>
    </row>
    <row r="7" spans="1:12" s="1" customFormat="1" ht="9.75" customHeight="1" x14ac:dyDescent="0.25">
      <c r="A7" s="9" t="s">
        <v>6</v>
      </c>
      <c r="B7" s="12"/>
      <c r="C7" s="12"/>
      <c r="D7" s="12"/>
      <c r="E7" s="12"/>
      <c r="F7" s="16" t="s">
        <v>18</v>
      </c>
      <c r="G7" s="17"/>
      <c r="H7" s="22" t="s">
        <v>23</v>
      </c>
      <c r="I7" s="17"/>
      <c r="J7" s="12"/>
      <c r="K7" s="4"/>
      <c r="L7" s="27"/>
    </row>
    <row r="8" spans="1:12" s="1" customFormat="1" ht="9.75" customHeight="1" x14ac:dyDescent="0.2">
      <c r="A8" s="9" t="s">
        <v>7</v>
      </c>
      <c r="B8" s="12"/>
      <c r="C8" s="12"/>
      <c r="D8" s="12"/>
      <c r="E8" s="12"/>
      <c r="F8" s="18" t="s">
        <v>19</v>
      </c>
      <c r="G8" s="20" t="s">
        <v>21</v>
      </c>
      <c r="H8" s="23" t="s">
        <v>19</v>
      </c>
      <c r="I8" s="20" t="s">
        <v>21</v>
      </c>
      <c r="J8" s="23" t="s">
        <v>19</v>
      </c>
      <c r="K8" s="20" t="s">
        <v>21</v>
      </c>
      <c r="L8" s="27"/>
    </row>
    <row r="9" spans="1:12" s="1" customFormat="1" ht="9.75" customHeight="1" thickBot="1" x14ac:dyDescent="0.25">
      <c r="A9" s="10" t="s">
        <v>8</v>
      </c>
      <c r="B9" s="13" t="s">
        <v>10</v>
      </c>
      <c r="C9" s="13" t="s">
        <v>12</v>
      </c>
      <c r="D9" s="13" t="s">
        <v>14</v>
      </c>
      <c r="E9" s="13" t="s">
        <v>16</v>
      </c>
      <c r="F9" s="19" t="s">
        <v>20</v>
      </c>
      <c r="G9" s="21" t="s">
        <v>22</v>
      </c>
      <c r="H9" s="24" t="s">
        <v>24</v>
      </c>
      <c r="I9" s="21" t="s">
        <v>25</v>
      </c>
      <c r="J9" s="24" t="s">
        <v>27</v>
      </c>
      <c r="K9" s="21" t="s">
        <v>28</v>
      </c>
      <c r="L9" s="28" t="s">
        <v>30</v>
      </c>
    </row>
    <row r="10" spans="1:12" s="30" customFormat="1" ht="10.5" x14ac:dyDescent="0.25">
      <c r="A10" s="32"/>
      <c r="B10" s="31"/>
      <c r="C10" s="33" t="s">
        <v>31</v>
      </c>
      <c r="D10" s="31"/>
      <c r="E10" s="31"/>
      <c r="F10" s="34"/>
      <c r="G10" s="35"/>
      <c r="H10" s="36"/>
      <c r="J10" s="36"/>
      <c r="L10" s="37"/>
    </row>
    <row r="11" spans="1:12" s="30" customFormat="1" ht="10.5" x14ac:dyDescent="0.25">
      <c r="A11" s="41"/>
      <c r="B11" s="42" t="s">
        <v>32</v>
      </c>
      <c r="C11" s="43" t="s">
        <v>33</v>
      </c>
      <c r="D11" s="40"/>
      <c r="E11" s="40"/>
      <c r="F11" s="44"/>
      <c r="G11" s="45"/>
      <c r="H11" s="46"/>
      <c r="I11" s="39"/>
      <c r="J11" s="46"/>
      <c r="K11" s="39"/>
      <c r="L11" s="47"/>
    </row>
    <row r="12" spans="1:12" s="1" customFormat="1" ht="9" x14ac:dyDescent="0.2">
      <c r="A12" s="48">
        <v>1</v>
      </c>
      <c r="B12" s="49" t="s">
        <v>34</v>
      </c>
      <c r="C12" s="50" t="s">
        <v>35</v>
      </c>
      <c r="D12" s="51" t="s">
        <v>36</v>
      </c>
      <c r="E12" s="52">
        <v>8</v>
      </c>
      <c r="F12" s="53"/>
      <c r="G12" s="54">
        <f>E12*F12</f>
        <v>0</v>
      </c>
      <c r="H12" s="55"/>
      <c r="I12" s="54">
        <f>E12*H12</f>
        <v>0</v>
      </c>
      <c r="J12" s="56">
        <v>0</v>
      </c>
      <c r="K12" s="57">
        <f>E12*J12</f>
        <v>0</v>
      </c>
      <c r="L12" s="58"/>
    </row>
    <row r="13" spans="1:12" s="1" customFormat="1" ht="9" x14ac:dyDescent="0.2">
      <c r="A13" s="48">
        <f>A12+1</f>
        <v>2</v>
      </c>
      <c r="B13" s="49" t="s">
        <v>37</v>
      </c>
      <c r="C13" s="50" t="s">
        <v>38</v>
      </c>
      <c r="D13" s="51" t="s">
        <v>39</v>
      </c>
      <c r="E13" s="52">
        <v>115</v>
      </c>
      <c r="F13" s="53"/>
      <c r="G13" s="54">
        <f>E13*F13</f>
        <v>0</v>
      </c>
      <c r="H13" s="55"/>
      <c r="I13" s="54">
        <f>E13*H13</f>
        <v>0</v>
      </c>
      <c r="J13" s="56">
        <v>0</v>
      </c>
      <c r="K13" s="57">
        <f>E13*J13</f>
        <v>0</v>
      </c>
      <c r="L13" s="58" t="s">
        <v>40</v>
      </c>
    </row>
    <row r="14" spans="1:12" s="1" customFormat="1" ht="9" x14ac:dyDescent="0.2">
      <c r="A14" s="48">
        <f>A13+1</f>
        <v>3</v>
      </c>
      <c r="B14" s="49" t="s">
        <v>41</v>
      </c>
      <c r="C14" s="50" t="s">
        <v>42</v>
      </c>
      <c r="D14" s="51" t="s">
        <v>39</v>
      </c>
      <c r="E14" s="52">
        <v>115</v>
      </c>
      <c r="F14" s="53"/>
      <c r="G14" s="54">
        <f>E14*F14</f>
        <v>0</v>
      </c>
      <c r="H14" s="55"/>
      <c r="I14" s="54">
        <f>E14*H14</f>
        <v>0</v>
      </c>
      <c r="J14" s="56">
        <v>0</v>
      </c>
      <c r="K14" s="57">
        <f>E14*J14</f>
        <v>0</v>
      </c>
      <c r="L14" s="58" t="s">
        <v>40</v>
      </c>
    </row>
    <row r="15" spans="1:12" s="1" customFormat="1" ht="9" x14ac:dyDescent="0.2">
      <c r="A15" s="48">
        <f>A14+1</f>
        <v>4</v>
      </c>
      <c r="B15" s="49" t="s">
        <v>43</v>
      </c>
      <c r="C15" s="50" t="s">
        <v>44</v>
      </c>
      <c r="D15" s="51" t="s">
        <v>45</v>
      </c>
      <c r="E15" s="52">
        <v>4</v>
      </c>
      <c r="F15" s="53"/>
      <c r="G15" s="54">
        <f>E15*F15</f>
        <v>0</v>
      </c>
      <c r="H15" s="55"/>
      <c r="I15" s="54">
        <f>E15*H15</f>
        <v>0</v>
      </c>
      <c r="J15" s="56">
        <v>0</v>
      </c>
      <c r="K15" s="57">
        <f>E15*J15</f>
        <v>0</v>
      </c>
      <c r="L15" s="58" t="s">
        <v>40</v>
      </c>
    </row>
    <row r="16" spans="1:12" s="1" customFormat="1" ht="9" x14ac:dyDescent="0.2">
      <c r="A16" s="48">
        <f>A15+1</f>
        <v>5</v>
      </c>
      <c r="B16" s="49" t="s">
        <v>46</v>
      </c>
      <c r="C16" s="50" t="s">
        <v>47</v>
      </c>
      <c r="D16" s="51" t="s">
        <v>45</v>
      </c>
      <c r="E16" s="52">
        <v>4</v>
      </c>
      <c r="F16" s="53"/>
      <c r="G16" s="54">
        <f>E16*F16</f>
        <v>0</v>
      </c>
      <c r="H16" s="55"/>
      <c r="I16" s="54">
        <f>E16*H16</f>
        <v>0</v>
      </c>
      <c r="J16" s="56">
        <v>0</v>
      </c>
      <c r="K16" s="57">
        <f>E16*J16</f>
        <v>0</v>
      </c>
      <c r="L16" s="58" t="s">
        <v>40</v>
      </c>
    </row>
    <row r="17" spans="1:12" s="1" customFormat="1" ht="9" x14ac:dyDescent="0.2">
      <c r="A17" s="48">
        <f>A16+1</f>
        <v>6</v>
      </c>
      <c r="B17" s="49" t="s">
        <v>48</v>
      </c>
      <c r="C17" s="50" t="s">
        <v>49</v>
      </c>
      <c r="D17" s="51" t="s">
        <v>45</v>
      </c>
      <c r="E17" s="52">
        <v>24</v>
      </c>
      <c r="F17" s="53"/>
      <c r="G17" s="54">
        <f>E17*F17</f>
        <v>0</v>
      </c>
      <c r="H17" s="55"/>
      <c r="I17" s="54">
        <f>E17*H17</f>
        <v>0</v>
      </c>
      <c r="J17" s="56">
        <v>0</v>
      </c>
      <c r="K17" s="57">
        <f>E17*J17</f>
        <v>0</v>
      </c>
      <c r="L17" s="58" t="s">
        <v>40</v>
      </c>
    </row>
    <row r="18" spans="1:12" s="1" customFormat="1" ht="9" x14ac:dyDescent="0.2">
      <c r="A18" s="48">
        <f>A17+1</f>
        <v>7</v>
      </c>
      <c r="B18" s="49" t="s">
        <v>50</v>
      </c>
      <c r="C18" s="50" t="s">
        <v>51</v>
      </c>
      <c r="D18" s="51" t="s">
        <v>39</v>
      </c>
      <c r="E18" s="52">
        <v>150</v>
      </c>
      <c r="F18" s="53"/>
      <c r="G18" s="54">
        <f>E18*F18</f>
        <v>0</v>
      </c>
      <c r="H18" s="55"/>
      <c r="I18" s="54">
        <f>E18*H18</f>
        <v>0</v>
      </c>
      <c r="J18" s="56">
        <v>0</v>
      </c>
      <c r="K18" s="57">
        <f>E18*J18</f>
        <v>0</v>
      </c>
      <c r="L18" s="58" t="s">
        <v>40</v>
      </c>
    </row>
    <row r="19" spans="1:12" s="1" customFormat="1" ht="9" x14ac:dyDescent="0.2">
      <c r="A19" s="48">
        <f>A18+1</f>
        <v>8</v>
      </c>
      <c r="B19" s="49" t="s">
        <v>52</v>
      </c>
      <c r="C19" s="50" t="s">
        <v>53</v>
      </c>
      <c r="D19" s="51" t="s">
        <v>45</v>
      </c>
      <c r="E19" s="52">
        <v>4</v>
      </c>
      <c r="F19" s="53"/>
      <c r="G19" s="54">
        <f>E19*F19</f>
        <v>0</v>
      </c>
      <c r="H19" s="55"/>
      <c r="I19" s="54">
        <f>E19*H19</f>
        <v>0</v>
      </c>
      <c r="J19" s="56">
        <v>0</v>
      </c>
      <c r="K19" s="57">
        <f>E19*J19</f>
        <v>0</v>
      </c>
      <c r="L19" s="58"/>
    </row>
    <row r="20" spans="1:12" s="1" customFormat="1" ht="9" x14ac:dyDescent="0.2">
      <c r="A20" s="48">
        <f>A19+1</f>
        <v>9</v>
      </c>
      <c r="B20" s="49" t="s">
        <v>52</v>
      </c>
      <c r="C20" s="50" t="s">
        <v>54</v>
      </c>
      <c r="D20" s="51" t="s">
        <v>45</v>
      </c>
      <c r="E20" s="52">
        <v>4</v>
      </c>
      <c r="F20" s="53"/>
      <c r="G20" s="54">
        <f>E20*F20</f>
        <v>0</v>
      </c>
      <c r="H20" s="55"/>
      <c r="I20" s="54">
        <f>E20*H20</f>
        <v>0</v>
      </c>
      <c r="J20" s="56">
        <v>0</v>
      </c>
      <c r="K20" s="57">
        <f>E20*J20</f>
        <v>0</v>
      </c>
      <c r="L20" s="58"/>
    </row>
    <row r="21" spans="1:12" s="1" customFormat="1" ht="9" x14ac:dyDescent="0.2">
      <c r="A21" s="48">
        <f>A20+1</f>
        <v>10</v>
      </c>
      <c r="B21" s="49" t="s">
        <v>55</v>
      </c>
      <c r="C21" s="50" t="s">
        <v>56</v>
      </c>
      <c r="D21" s="51" t="s">
        <v>57</v>
      </c>
      <c r="E21" s="55">
        <v>142.4</v>
      </c>
      <c r="F21" s="53"/>
      <c r="G21" s="54">
        <f>E21*F21</f>
        <v>0</v>
      </c>
      <c r="H21" s="55"/>
      <c r="I21" s="54">
        <f>E21*H21</f>
        <v>0</v>
      </c>
      <c r="J21" s="56">
        <v>1E-3</v>
      </c>
      <c r="K21" s="57">
        <f>E21*J21</f>
        <v>0.1424</v>
      </c>
      <c r="L21" s="58" t="s">
        <v>40</v>
      </c>
    </row>
    <row r="22" spans="1:12" s="1" customFormat="1" ht="9" x14ac:dyDescent="0.2">
      <c r="A22" s="48">
        <f>A21+1</f>
        <v>11</v>
      </c>
      <c r="B22" s="49" t="s">
        <v>52</v>
      </c>
      <c r="C22" s="50" t="s">
        <v>58</v>
      </c>
      <c r="D22" s="51" t="s">
        <v>45</v>
      </c>
      <c r="E22" s="52">
        <v>12</v>
      </c>
      <c r="F22" s="53"/>
      <c r="G22" s="54">
        <f>E22*F22</f>
        <v>0</v>
      </c>
      <c r="H22" s="55"/>
      <c r="I22" s="54">
        <f>E22*H22</f>
        <v>0</v>
      </c>
      <c r="J22" s="56">
        <v>0</v>
      </c>
      <c r="K22" s="57">
        <f>E22*J22</f>
        <v>0</v>
      </c>
      <c r="L22" s="58"/>
    </row>
    <row r="23" spans="1:12" s="1" customFormat="1" ht="9" x14ac:dyDescent="0.2">
      <c r="A23" s="48">
        <f>A22+1</f>
        <v>12</v>
      </c>
      <c r="B23" s="49" t="s">
        <v>52</v>
      </c>
      <c r="C23" s="50" t="s">
        <v>59</v>
      </c>
      <c r="D23" s="51" t="s">
        <v>45</v>
      </c>
      <c r="E23" s="52">
        <v>8</v>
      </c>
      <c r="F23" s="53"/>
      <c r="G23" s="54">
        <f>E23*F23</f>
        <v>0</v>
      </c>
      <c r="H23" s="55"/>
      <c r="I23" s="54">
        <f>E23*H23</f>
        <v>0</v>
      </c>
      <c r="J23" s="56">
        <v>0</v>
      </c>
      <c r="K23" s="57">
        <f>E23*J23</f>
        <v>0</v>
      </c>
      <c r="L23" s="58"/>
    </row>
    <row r="24" spans="1:12" s="1" customFormat="1" ht="9" x14ac:dyDescent="0.2">
      <c r="A24" s="48">
        <f>A23+1</f>
        <v>13</v>
      </c>
      <c r="B24" s="49" t="s">
        <v>52</v>
      </c>
      <c r="C24" s="50" t="s">
        <v>60</v>
      </c>
      <c r="D24" s="51" t="s">
        <v>45</v>
      </c>
      <c r="E24" s="52">
        <v>4</v>
      </c>
      <c r="F24" s="53"/>
      <c r="G24" s="54">
        <f>E24*F24</f>
        <v>0</v>
      </c>
      <c r="H24" s="55"/>
      <c r="I24" s="54">
        <f>E24*H24</f>
        <v>0</v>
      </c>
      <c r="J24" s="56">
        <v>0</v>
      </c>
      <c r="K24" s="57">
        <f>E24*J24</f>
        <v>0</v>
      </c>
      <c r="L24" s="58"/>
    </row>
    <row r="25" spans="1:12" s="1" customFormat="1" ht="9" x14ac:dyDescent="0.2">
      <c r="A25" s="48">
        <f>A24+1</f>
        <v>14</v>
      </c>
      <c r="B25" s="49" t="s">
        <v>61</v>
      </c>
      <c r="C25" s="50" t="s">
        <v>62</v>
      </c>
      <c r="D25" s="51" t="s">
        <v>45</v>
      </c>
      <c r="E25" s="52">
        <v>4</v>
      </c>
      <c r="F25" s="53"/>
      <c r="G25" s="54">
        <f>E25*F25</f>
        <v>0</v>
      </c>
      <c r="H25" s="55"/>
      <c r="I25" s="54">
        <f>E25*H25</f>
        <v>0</v>
      </c>
      <c r="J25" s="56">
        <v>5.9999999999999995E-4</v>
      </c>
      <c r="K25" s="57">
        <f>E25*J25</f>
        <v>2.3999999999999998E-3</v>
      </c>
      <c r="L25" s="58" t="s">
        <v>40</v>
      </c>
    </row>
    <row r="26" spans="1:12" s="1" customFormat="1" ht="9" x14ac:dyDescent="0.2">
      <c r="A26" s="48">
        <f>A25+1</f>
        <v>15</v>
      </c>
      <c r="B26" s="49" t="s">
        <v>52</v>
      </c>
      <c r="C26" s="50" t="s">
        <v>63</v>
      </c>
      <c r="D26" s="51" t="s">
        <v>64</v>
      </c>
      <c r="E26" s="52">
        <v>1</v>
      </c>
      <c r="F26" s="53"/>
      <c r="G26" s="54">
        <f>E26*F26</f>
        <v>0</v>
      </c>
      <c r="H26" s="55"/>
      <c r="I26" s="54">
        <f>E26*H26</f>
        <v>0</v>
      </c>
      <c r="J26" s="56">
        <v>0</v>
      </c>
      <c r="K26" s="57">
        <f>E26*J26</f>
        <v>0</v>
      </c>
      <c r="L26" s="58"/>
    </row>
    <row r="27" spans="1:12" s="1" customFormat="1" ht="9" x14ac:dyDescent="0.2">
      <c r="A27" s="48">
        <f>A26+1</f>
        <v>16</v>
      </c>
      <c r="B27" s="49" t="s">
        <v>34</v>
      </c>
      <c r="C27" s="50" t="s">
        <v>65</v>
      </c>
      <c r="D27" s="51" t="s">
        <v>36</v>
      </c>
      <c r="E27" s="52">
        <v>15</v>
      </c>
      <c r="F27" s="53"/>
      <c r="G27" s="54">
        <f>E27*F27</f>
        <v>0</v>
      </c>
      <c r="H27" s="55"/>
      <c r="I27" s="54">
        <f>E27*H27</f>
        <v>0</v>
      </c>
      <c r="J27" s="56">
        <v>0</v>
      </c>
      <c r="K27" s="57">
        <f>E27*J27</f>
        <v>0</v>
      </c>
      <c r="L27" s="58"/>
    </row>
    <row r="28" spans="1:12" s="1" customFormat="1" ht="9" x14ac:dyDescent="0.2">
      <c r="A28" s="48">
        <f>A27+1</f>
        <v>17</v>
      </c>
      <c r="B28" s="49" t="s">
        <v>34</v>
      </c>
      <c r="C28" s="50" t="s">
        <v>66</v>
      </c>
      <c r="D28" s="51" t="s">
        <v>36</v>
      </c>
      <c r="E28" s="52">
        <v>5</v>
      </c>
      <c r="F28" s="53"/>
      <c r="G28" s="54">
        <f>E28*F28</f>
        <v>0</v>
      </c>
      <c r="H28" s="55"/>
      <c r="I28" s="54">
        <f>E28*H28</f>
        <v>0</v>
      </c>
      <c r="J28" s="56">
        <v>0</v>
      </c>
      <c r="K28" s="57">
        <f>E28*J28</f>
        <v>0</v>
      </c>
      <c r="L28" s="58"/>
    </row>
    <row r="29" spans="1:12" s="1" customFormat="1" ht="9" x14ac:dyDescent="0.2">
      <c r="A29" s="48">
        <f>A28+1</f>
        <v>18</v>
      </c>
      <c r="B29" s="49" t="s">
        <v>34</v>
      </c>
      <c r="C29" s="50" t="s">
        <v>67</v>
      </c>
      <c r="D29" s="51" t="s">
        <v>36</v>
      </c>
      <c r="E29" s="52">
        <v>6</v>
      </c>
      <c r="F29" s="53"/>
      <c r="G29" s="54">
        <f>E29*F29</f>
        <v>0</v>
      </c>
      <c r="H29" s="55"/>
      <c r="I29" s="54">
        <f>E29*H29</f>
        <v>0</v>
      </c>
      <c r="J29" s="56">
        <v>0</v>
      </c>
      <c r="K29" s="57">
        <f>E29*J29</f>
        <v>0</v>
      </c>
      <c r="L29" s="58"/>
    </row>
    <row r="30" spans="1:12" s="1" customFormat="1" ht="9" x14ac:dyDescent="0.2">
      <c r="A30" s="48">
        <f>A29+1</f>
        <v>19</v>
      </c>
      <c r="B30" s="49" t="s">
        <v>34</v>
      </c>
      <c r="C30" s="50" t="s">
        <v>68</v>
      </c>
      <c r="D30" s="51" t="s">
        <v>36</v>
      </c>
      <c r="E30" s="52">
        <v>3</v>
      </c>
      <c r="F30" s="53"/>
      <c r="G30" s="54">
        <f>E30*F30</f>
        <v>0</v>
      </c>
      <c r="H30" s="55"/>
      <c r="I30" s="54">
        <f>E30*H30</f>
        <v>0</v>
      </c>
      <c r="J30" s="56">
        <v>0</v>
      </c>
      <c r="K30" s="57">
        <f>E30*J30</f>
        <v>0</v>
      </c>
      <c r="L30" s="58"/>
    </row>
    <row r="31" spans="1:12" s="30" customFormat="1" ht="11" thickBot="1" x14ac:dyDescent="0.3">
      <c r="A31" s="59"/>
      <c r="B31" s="61" t="s">
        <v>69</v>
      </c>
      <c r="C31" s="62" t="s">
        <v>70</v>
      </c>
      <c r="D31" s="60"/>
      <c r="E31" s="60"/>
      <c r="F31" s="63"/>
      <c r="G31" s="65">
        <f>SUM(G12:G30)</f>
        <v>0</v>
      </c>
      <c r="H31" s="64"/>
      <c r="I31" s="67">
        <f>SUM(I12:I30)</f>
        <v>0</v>
      </c>
      <c r="J31" s="64"/>
      <c r="K31" s="68">
        <f>SUM(K12:K30)</f>
        <v>0.14480000000000001</v>
      </c>
      <c r="L31" s="66"/>
    </row>
    <row r="32" spans="1:12" ht="13" thickBot="1" x14ac:dyDescent="0.3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</row>
    <row r="33" spans="1:12" s="30" customFormat="1" ht="13" thickBot="1" x14ac:dyDescent="0.3">
      <c r="A33" s="74"/>
      <c r="B33" s="75"/>
      <c r="C33" s="77" t="s">
        <v>71</v>
      </c>
      <c r="D33" s="76"/>
      <c r="E33" s="76"/>
      <c r="F33" s="76"/>
      <c r="G33" s="76"/>
      <c r="H33" s="76"/>
      <c r="I33" s="76"/>
      <c r="J33" s="76"/>
      <c r="K33" s="78">
        <f>'KRYCÍ LIST'!E20</f>
        <v>0</v>
      </c>
      <c r="L33" s="79"/>
    </row>
  </sheetData>
  <mergeCells count="15">
    <mergeCell ref="F7:G7"/>
    <mergeCell ref="H7:I7"/>
    <mergeCell ref="J6:K7"/>
    <mergeCell ref="L6:L8"/>
    <mergeCell ref="K33:L33"/>
    <mergeCell ref="A1:J1"/>
    <mergeCell ref="K1:L1"/>
    <mergeCell ref="A2:J2"/>
    <mergeCell ref="K2:L2"/>
    <mergeCell ref="A4:L4"/>
    <mergeCell ref="B6:B8"/>
    <mergeCell ref="C6:C8"/>
    <mergeCell ref="D6:D8"/>
    <mergeCell ref="E6:E8"/>
    <mergeCell ref="F6:I6"/>
  </mergeCells>
  <printOptions horizontalCentered="1"/>
  <pageMargins left="0.39375000000000004" right="0.39375000000000004" top="0.59027777777777779" bottom="0.59027777777777779" header="0.3" footer="0.3"/>
  <pageSetup paperSize="9" orientation="landscape" horizontalDpi="300" verticalDpi="300" r:id="rId1"/>
  <headerFooter>
    <oddFooter>&amp;CStránka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ÚVOD</vt:lpstr>
      <vt:lpstr>SOUHRNNÝ LIST STAVBY</vt:lpstr>
      <vt:lpstr>REKAPITULACE OBJEKTŮ STAVBY</vt:lpstr>
      <vt:lpstr>KRYCÍ LIST</vt:lpstr>
      <vt:lpstr>REKAPITULACE</vt:lpstr>
      <vt:lpstr>ROZPOČET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Novotný</dc:creator>
  <cp:lastModifiedBy>Adam Novotný</cp:lastModifiedBy>
  <dcterms:created xsi:type="dcterms:W3CDTF">2025-05-31T08:33:36Z</dcterms:created>
  <dcterms:modified xsi:type="dcterms:W3CDTF">2025-05-31T08:34:28Z</dcterms:modified>
</cp:coreProperties>
</file>